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2\10. Octubre\Archivo de trabajo - Preliminar\"/>
    </mc:Choice>
  </mc:AlternateContent>
  <xr:revisionPtr revIDLastSave="0" documentId="13_ncr:1_{CC02F477-76EF-4557-8A40-9A3222DE5B33}" xr6:coauthVersionLast="46" xr6:coauthVersionMax="47" xr10:uidLastSave="{00000000-0000-0000-0000-000000000000}"/>
  <bookViews>
    <workbookView xWindow="-28920" yWindow="-75" windowWidth="29040" windowHeight="15840" activeTab="4" xr2:uid="{EBED0712-541B-4B9B-A71A-D743B2AF14EE}"/>
  </bookViews>
  <sheets>
    <sheet name="Crecimiento octubre 2022" sheetId="4" r:id="rId1"/>
    <sheet name="Cumplimiento octubre 2022" sheetId="2" r:id="rId2"/>
    <sheet name="Crecimiento enero - oct 2022" sheetId="3" r:id="rId3"/>
    <sheet name="Cumplimiento enero-oct 2022" sheetId="1" r:id="rId4"/>
    <sheet name="Recaudo mensual" sheetId="5" r:id="rId5"/>
  </sheets>
  <definedNames>
    <definedName name="_xlnm.Print_Area" localSheetId="2">'Crecimiento enero - oct 2022'!$A$1:$E$78</definedName>
    <definedName name="_xlnm.Print_Area" localSheetId="0">'Crecimiento octubre 2022'!$A$1:$E$78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8" i="5" l="1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</calcChain>
</file>

<file path=xl/sharedStrings.xml><?xml version="1.0" encoding="utf-8"?>
<sst xmlns="http://schemas.openxmlformats.org/spreadsheetml/2006/main" count="425" uniqueCount="102">
  <si>
    <t>COMPARATIVO REDAUDACION EFECTIVA VS ESTIMADO</t>
  </si>
  <si>
    <t>(En millones de RD$)</t>
  </si>
  <si>
    <t>Recaudación</t>
  </si>
  <si>
    <t>Variación</t>
  </si>
  <si>
    <t>Conceptos</t>
  </si>
  <si>
    <t>Estimado</t>
  </si>
  <si>
    <t>Efectivo*</t>
  </si>
  <si>
    <t>Absoluta</t>
  </si>
  <si>
    <t>Relativa</t>
  </si>
  <si>
    <t>Cumplimiento</t>
  </si>
  <si>
    <t xml:space="preserve">  - Imp. Sobre Traspaso Inmuebles y Vehículos</t>
  </si>
  <si>
    <t xml:space="preserve">    - Impuesto Sobre Tramitación de Documentos</t>
  </si>
  <si>
    <t>COMPARATIVO REDAUDACION EFECTIVA ACUMULADO</t>
  </si>
  <si>
    <t>COMPARATIVO REDAUDACION EFECTIVA MENSUAL</t>
  </si>
  <si>
    <t>RECAUDACION MENSUAL DGII</t>
  </si>
  <si>
    <t>Año 2022</t>
  </si>
  <si>
    <t>Enero</t>
  </si>
  <si>
    <t>Febrero</t>
  </si>
  <si>
    <t>Marzo</t>
  </si>
  <si>
    <t>Abril</t>
  </si>
  <si>
    <t>Mayo</t>
  </si>
  <si>
    <t>Junio</t>
  </si>
  <si>
    <t>Total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</si>
  <si>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</si>
  <si>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</si>
  <si>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</si>
  <si>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</si>
  <si>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</si>
  <si>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</si>
  <si>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</si>
  <si>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</si>
  <si>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</si>
  <si>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</si>
  <si>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</si>
  <si>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</si>
  <si>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</si>
  <si>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</si>
  <si>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</si>
  <si>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</si>
  <si>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</si>
  <si>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</si>
  <si>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</si>
  <si>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</si>
  <si>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</si>
  <si>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</si>
  <si>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</si>
  <si>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</si>
  <si>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</si>
  <si>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</si>
  <si>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</si>
  <si>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</si>
  <si>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</si>
  <si>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</si>
  <si>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</si>
  <si>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</si>
  <si>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</si>
  <si>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</si>
  <si>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</si>
  <si>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</si>
  <si>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</si>
  <si>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</si>
  <si>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</si>
  <si>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</si>
  <si>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</si>
  <si>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</si>
  <si>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</si>
  <si>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</si>
  <si>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</si>
  <si>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</si>
  <si>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</si>
  <si>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</si>
  <si>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</si>
  <si>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</si>
  <si>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</si>
  <si>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</si>
  <si>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</si>
  <si>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</si>
  <si>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</si>
  <si>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</si>
  <si>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</si>
  <si>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</si>
  <si>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</si>
  <si>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</si>
  <si>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</si>
  <si>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</si>
  <si>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</si>
  <si>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</si>
  <si>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</si>
  <si>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</si>
  <si>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</si>
  <si>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</si>
  <si>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</si>
  <si>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2022*</t>
  </si>
  <si>
    <t>*Cifras preliminares sujetas a rectificación. Cifras generadas según fecha de recaudación en Impuestos Internos.</t>
  </si>
  <si>
    <t>Julio</t>
  </si>
  <si>
    <t>Agosto</t>
  </si>
  <si>
    <t>Septiembre</t>
  </si>
  <si>
    <t>Octubre 2022 vs 2021</t>
  </si>
  <si>
    <t>Octubre 2022</t>
  </si>
  <si>
    <t>Enero-octubre 2022 vs 2021</t>
  </si>
  <si>
    <t>Enero-octubre 2022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</si>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</sst>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_(* #,##0.00000000_);_(* \(#,##0.000000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name val="Calibri"/>
      <family val="2"/>
    </font>
    <font>
      <sz val="11"/>
      <color indexed="8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5" fillId="0" borderId="0" applyFont="0" applyFill="0" applyBorder="0" applyAlignment="0" applyProtection="0"/>
    <xf numFmtId="0" fontId="2" fillId="0" borderId="0"/>
  </cellStyleXfs>
  <cellXfs count="139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3" fillId="0" borderId="0" xfId="3" applyNumberFormat="1" applyFont="1"/>
    <xf numFmtId="0" fontId="6" fillId="2" borderId="3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/>
    </xf>
    <xf numFmtId="0" fontId="6" fillId="0" borderId="5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43" fontId="6" fillId="3" borderId="4" xfId="4" applyFont="1" applyFill="1" applyBorder="1"/>
    <xf numFmtId="164" fontId="7" fillId="3" borderId="4" xfId="1" applyNumberFormat="1" applyFont="1" applyFill="1" applyBorder="1"/>
    <xf numFmtId="164" fontId="7" fillId="3" borderId="4" xfId="1" applyNumberFormat="1" applyFont="1" applyFill="1" applyBorder="1" applyAlignment="1">
      <alignment horizontal="center"/>
    </xf>
    <xf numFmtId="164" fontId="7" fillId="3" borderId="4" xfId="5" applyNumberFormat="1" applyFont="1" applyFill="1" applyBorder="1" applyAlignment="1">
      <alignment horizontal="right"/>
    </xf>
    <xf numFmtId="165" fontId="7" fillId="3" borderId="4" xfId="6" applyNumberFormat="1" applyFont="1" applyFill="1" applyBorder="1"/>
    <xf numFmtId="43" fontId="6" fillId="0" borderId="4" xfId="4" applyFont="1" applyBorder="1"/>
    <xf numFmtId="164" fontId="7" fillId="0" borderId="4" xfId="1" applyNumberFormat="1" applyFont="1" applyBorder="1"/>
    <xf numFmtId="164" fontId="7" fillId="0" borderId="4" xfId="1" applyNumberFormat="1" applyFont="1" applyBorder="1" applyAlignment="1">
      <alignment horizontal="center"/>
    </xf>
    <xf numFmtId="164" fontId="7" fillId="0" borderId="4" xfId="5" applyNumberFormat="1" applyFont="1" applyBorder="1" applyAlignment="1">
      <alignment horizontal="right"/>
    </xf>
    <xf numFmtId="165" fontId="7" fillId="0" borderId="4" xfId="6" applyNumberFormat="1" applyFont="1" applyBorder="1"/>
    <xf numFmtId="43" fontId="8" fillId="0" borderId="4" xfId="4" applyFont="1" applyBorder="1"/>
    <xf numFmtId="164" fontId="4" fillId="0" borderId="4" xfId="1" applyNumberFormat="1" applyFont="1" applyBorder="1"/>
    <xf numFmtId="164" fontId="4" fillId="0" borderId="4" xfId="1" applyNumberFormat="1" applyFont="1" applyBorder="1" applyAlignment="1">
      <alignment horizontal="center"/>
    </xf>
    <xf numFmtId="164" fontId="4" fillId="0" borderId="4" xfId="5" applyNumberFormat="1" applyFont="1" applyBorder="1" applyAlignment="1">
      <alignment horizontal="right"/>
    </xf>
    <xf numFmtId="165" fontId="4" fillId="0" borderId="4" xfId="6" applyNumberFormat="1" applyFont="1" applyBorder="1"/>
    <xf numFmtId="0" fontId="6" fillId="0" borderId="4" xfId="7" applyFont="1" applyBorder="1"/>
    <xf numFmtId="0" fontId="8" fillId="0" borderId="4" xfId="7" applyFont="1" applyBorder="1"/>
    <xf numFmtId="43" fontId="0" fillId="0" borderId="0" xfId="0" applyNumberFormat="1"/>
    <xf numFmtId="43" fontId="8" fillId="0" borderId="4" xfId="7" applyNumberFormat="1" applyFont="1" applyBorder="1"/>
    <xf numFmtId="43" fontId="6" fillId="3" borderId="4" xfId="7" applyNumberFormat="1" applyFont="1" applyFill="1" applyBorder="1"/>
    <xf numFmtId="0" fontId="8" fillId="4" borderId="4" xfId="7" applyFont="1" applyFill="1" applyBorder="1"/>
    <xf numFmtId="0" fontId="6" fillId="3" borderId="4" xfId="7" applyFont="1" applyFill="1" applyBorder="1"/>
    <xf numFmtId="43" fontId="6" fillId="2" borderId="4" xfId="7" applyNumberFormat="1" applyFont="1" applyFill="1" applyBorder="1"/>
    <xf numFmtId="164" fontId="7" fillId="2" borderId="4" xfId="1" applyNumberFormat="1" applyFont="1" applyFill="1" applyBorder="1" applyAlignment="1">
      <alignment horizontal="center"/>
    </xf>
    <xf numFmtId="164" fontId="7" fillId="2" borderId="4" xfId="5" applyNumberFormat="1" applyFont="1" applyFill="1" applyBorder="1" applyAlignment="1">
      <alignment horizontal="right"/>
    </xf>
    <xf numFmtId="165" fontId="7" fillId="2" borderId="4" xfId="6" applyNumberFormat="1" applyFont="1" applyFill="1" applyBorder="1"/>
    <xf numFmtId="9" fontId="9" fillId="0" borderId="0" xfId="3" applyNumberFormat="1" applyFont="1" applyAlignment="1">
      <alignment horizontal="right"/>
    </xf>
    <xf numFmtId="43" fontId="4" fillId="0" borderId="0" xfId="3" applyNumberFormat="1" applyFont="1"/>
    <xf numFmtId="43" fontId="7" fillId="0" borderId="0" xfId="1" applyFont="1"/>
    <xf numFmtId="164" fontId="10" fillId="0" borderId="0" xfId="5" applyNumberFormat="1" applyFont="1" applyAlignment="1">
      <alignment horizontal="center"/>
    </xf>
    <xf numFmtId="165" fontId="7" fillId="0" borderId="0" xfId="2" applyNumberFormat="1" applyFont="1"/>
    <xf numFmtId="165" fontId="4" fillId="0" borderId="0" xfId="2" applyNumberFormat="1" applyFont="1"/>
    <xf numFmtId="0" fontId="8" fillId="0" borderId="0" xfId="3" applyFont="1" applyAlignment="1">
      <alignment horizontal="right"/>
    </xf>
    <xf numFmtId="43" fontId="4" fillId="0" borderId="0" xfId="1" applyFont="1"/>
    <xf numFmtId="165" fontId="7" fillId="0" borderId="0" xfId="2" applyNumberFormat="1" applyFont="1" applyAlignment="1">
      <alignment horizontal="right"/>
    </xf>
    <xf numFmtId="0" fontId="8" fillId="0" borderId="0" xfId="3" applyFont="1"/>
    <xf numFmtId="43" fontId="4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43" fontId="10" fillId="0" borderId="0" xfId="3" applyNumberFormat="1" applyFont="1"/>
    <xf numFmtId="43" fontId="11" fillId="0" borderId="0" xfId="3" applyNumberFormat="1" applyFont="1" applyAlignment="1">
      <alignment horizontal="center"/>
    </xf>
    <xf numFmtId="43" fontId="7" fillId="0" borderId="0" xfId="1" applyFont="1" applyFill="1"/>
    <xf numFmtId="9" fontId="10" fillId="0" borderId="0" xfId="6" applyFont="1" applyFill="1" applyAlignment="1">
      <alignment horizontal="right"/>
    </xf>
    <xf numFmtId="165" fontId="10" fillId="0" borderId="0" xfId="6" applyNumberFormat="1" applyFont="1" applyFill="1" applyAlignment="1">
      <alignment horizontal="right"/>
    </xf>
    <xf numFmtId="43" fontId="10" fillId="0" borderId="0" xfId="5" applyFont="1" applyFill="1" applyAlignment="1">
      <alignment horizontal="right"/>
    </xf>
    <xf numFmtId="164" fontId="10" fillId="0" borderId="0" xfId="3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7" fillId="0" borderId="0" xfId="6" applyNumberFormat="1" applyFont="1" applyFill="1"/>
    <xf numFmtId="165" fontId="10" fillId="0" borderId="0" xfId="6" applyNumberFormat="1" applyFont="1" applyFill="1" applyAlignment="1">
      <alignment horizontal="center"/>
    </xf>
    <xf numFmtId="0" fontId="9" fillId="0" borderId="0" xfId="3" applyFont="1" applyAlignment="1">
      <alignment horizontal="center" vertical="top" wrapText="1"/>
    </xf>
    <xf numFmtId="164" fontId="12" fillId="0" borderId="0" xfId="5" applyNumberFormat="1" applyFont="1" applyFill="1" applyAlignment="1">
      <alignment horizontal="right"/>
    </xf>
    <xf numFmtId="164" fontId="4" fillId="0" borderId="0" xfId="3" applyNumberFormat="1" applyFont="1" applyAlignment="1">
      <alignment horizontal="center"/>
    </xf>
    <xf numFmtId="9" fontId="11" fillId="0" borderId="0" xfId="2" applyFont="1" applyFill="1"/>
    <xf numFmtId="0" fontId="13" fillId="0" borderId="0" xfId="3" applyFont="1"/>
    <xf numFmtId="43" fontId="12" fillId="0" borderId="0" xfId="5" applyFont="1" applyFill="1"/>
    <xf numFmtId="43" fontId="10" fillId="0" borderId="0" xfId="5" applyFont="1" applyFill="1"/>
    <xf numFmtId="0" fontId="12" fillId="0" borderId="0" xfId="3" applyFont="1" applyAlignment="1">
      <alignment horizontal="center"/>
    </xf>
    <xf numFmtId="165" fontId="12" fillId="0" borderId="0" xfId="6" applyNumberFormat="1" applyFont="1" applyFill="1"/>
    <xf numFmtId="43" fontId="2" fillId="0" borderId="0" xfId="5" applyFill="1"/>
    <xf numFmtId="165" fontId="4" fillId="0" borderId="0" xfId="2" applyNumberFormat="1" applyFont="1" applyFill="1" applyAlignment="1">
      <alignment horizontal="center"/>
    </xf>
    <xf numFmtId="43" fontId="4" fillId="0" borderId="0" xfId="5" applyFont="1" applyFill="1"/>
    <xf numFmtId="164" fontId="7" fillId="0" borderId="0" xfId="4" applyNumberFormat="1" applyFont="1" applyFill="1"/>
    <xf numFmtId="164" fontId="7" fillId="0" borderId="0" xfId="4" applyNumberFormat="1" applyFont="1" applyFill="1" applyAlignment="1">
      <alignment horizontal="center"/>
    </xf>
    <xf numFmtId="0" fontId="5" fillId="0" borderId="0" xfId="3" applyFont="1"/>
    <xf numFmtId="43" fontId="0" fillId="0" borderId="0" xfId="1" applyFont="1"/>
    <xf numFmtId="17" fontId="5" fillId="0" borderId="0" xfId="3" quotePrefix="1" applyNumberFormat="1" applyFont="1"/>
    <xf numFmtId="0" fontId="7" fillId="2" borderId="3" xfId="3" applyFont="1" applyFill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43" fontId="7" fillId="3" borderId="4" xfId="4" applyFont="1" applyFill="1" applyBorder="1"/>
    <xf numFmtId="164" fontId="7" fillId="3" borderId="4" xfId="5" applyNumberFormat="1" applyFont="1" applyFill="1" applyBorder="1"/>
    <xf numFmtId="43" fontId="7" fillId="0" borderId="4" xfId="4" applyFont="1" applyBorder="1"/>
    <xf numFmtId="164" fontId="7" fillId="0" borderId="4" xfId="5" applyNumberFormat="1" applyFont="1" applyBorder="1"/>
    <xf numFmtId="43" fontId="4" fillId="0" borderId="4" xfId="4" applyFont="1" applyBorder="1"/>
    <xf numFmtId="164" fontId="4" fillId="0" borderId="4" xfId="5" applyNumberFormat="1" applyFont="1" applyBorder="1"/>
    <xf numFmtId="0" fontId="7" fillId="0" borderId="4" xfId="7" applyFont="1" applyBorder="1"/>
    <xf numFmtId="165" fontId="0" fillId="0" borderId="0" xfId="2" applyNumberFormat="1" applyFont="1"/>
    <xf numFmtId="0" fontId="4" fillId="0" borderId="4" xfId="7" applyFont="1" applyBorder="1"/>
    <xf numFmtId="43" fontId="4" fillId="0" borderId="4" xfId="7" applyNumberFormat="1" applyFont="1" applyBorder="1"/>
    <xf numFmtId="43" fontId="7" fillId="3" borderId="4" xfId="7" applyNumberFormat="1" applyFont="1" applyFill="1" applyBorder="1"/>
    <xf numFmtId="0" fontId="4" fillId="4" borderId="4" xfId="7" applyFont="1" applyFill="1" applyBorder="1"/>
    <xf numFmtId="0" fontId="7" fillId="3" borderId="4" xfId="7" applyFont="1" applyFill="1" applyBorder="1"/>
    <xf numFmtId="43" fontId="7" fillId="2" borderId="4" xfId="7" applyNumberFormat="1" applyFont="1" applyFill="1" applyBorder="1"/>
    <xf numFmtId="164" fontId="7" fillId="2" borderId="4" xfId="5" applyNumberFormat="1" applyFont="1" applyFill="1" applyBorder="1"/>
    <xf numFmtId="43" fontId="7" fillId="0" borderId="0" xfId="5" applyFont="1" applyFill="1"/>
    <xf numFmtId="43" fontId="4" fillId="0" borderId="0" xfId="5" applyFont="1"/>
    <xf numFmtId="0" fontId="10" fillId="0" borderId="0" xfId="3" applyFont="1" applyAlignment="1">
      <alignment horizontal="center"/>
    </xf>
    <xf numFmtId="165" fontId="14" fillId="0" borderId="0" xfId="6" applyNumberFormat="1" applyFont="1"/>
    <xf numFmtId="9" fontId="7" fillId="0" borderId="0" xfId="6" applyFont="1"/>
    <xf numFmtId="164" fontId="7" fillId="0" borderId="0" xfId="5" applyNumberFormat="1" applyFont="1"/>
    <xf numFmtId="165" fontId="7" fillId="0" borderId="0" xfId="6" applyNumberFormat="1" applyFont="1"/>
    <xf numFmtId="9" fontId="10" fillId="0" borderId="0" xfId="6" applyFont="1" applyAlignment="1">
      <alignment horizontal="center"/>
    </xf>
    <xf numFmtId="164" fontId="15" fillId="0" borderId="0" xfId="5" applyNumberFormat="1" applyFont="1"/>
    <xf numFmtId="166" fontId="16" fillId="0" borderId="0" xfId="3" applyNumberFormat="1" applyFont="1"/>
    <xf numFmtId="165" fontId="17" fillId="0" borderId="0" xfId="6" applyNumberFormat="1" applyFont="1"/>
    <xf numFmtId="164" fontId="11" fillId="0" borderId="0" xfId="8" applyNumberFormat="1" applyFont="1"/>
    <xf numFmtId="164" fontId="7" fillId="2" borderId="4" xfId="1" applyNumberFormat="1" applyFont="1" applyFill="1" applyBorder="1"/>
    <xf numFmtId="4" fontId="18" fillId="0" borderId="0" xfId="0" applyNumberFormat="1" applyFont="1" applyAlignment="1">
      <alignment horizontal="right" vertical="center" readingOrder="1"/>
    </xf>
    <xf numFmtId="43" fontId="2" fillId="0" borderId="0" xfId="5"/>
    <xf numFmtId="164" fontId="19" fillId="0" borderId="0" xfId="9" applyNumberFormat="1" applyFont="1" applyAlignment="1">
      <alignment horizontal="right" readingOrder="1"/>
    </xf>
    <xf numFmtId="9" fontId="11" fillId="0" borderId="0" xfId="2" applyFont="1"/>
    <xf numFmtId="43" fontId="19" fillId="0" borderId="0" xfId="9" applyFont="1"/>
    <xf numFmtId="10" fontId="4" fillId="0" borderId="4" xfId="6" applyNumberFormat="1" applyFont="1" applyBorder="1"/>
    <xf numFmtId="0" fontId="4" fillId="0" borderId="0" xfId="3" applyFont="1" applyAlignment="1">
      <alignment horizontal="right"/>
    </xf>
    <xf numFmtId="165" fontId="4" fillId="0" borderId="0" xfId="2" applyNumberFormat="1" applyFont="1" applyAlignment="1">
      <alignment horizontal="center"/>
    </xf>
    <xf numFmtId="0" fontId="10" fillId="4" borderId="0" xfId="8" applyFont="1" applyFill="1"/>
    <xf numFmtId="0" fontId="11" fillId="4" borderId="0" xfId="8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3" applyNumberFormat="1" applyFont="1"/>
    <xf numFmtId="0" fontId="7" fillId="0" borderId="0" xfId="10" applyFont="1"/>
    <xf numFmtId="0" fontId="4" fillId="0" borderId="0" xfId="10" applyFont="1"/>
    <xf numFmtId="0" fontId="2" fillId="0" borderId="0" xfId="10"/>
    <xf numFmtId="0" fontId="7" fillId="2" borderId="3" xfId="10" applyFont="1" applyFill="1" applyBorder="1" applyAlignment="1">
      <alignment horizontal="center" vertical="center"/>
    </xf>
    <xf numFmtId="0" fontId="7" fillId="2" borderId="4" xfId="10" applyFont="1" applyFill="1" applyBorder="1" applyAlignment="1">
      <alignment horizontal="center"/>
    </xf>
    <xf numFmtId="0" fontId="7" fillId="0" borderId="5" xfId="10" applyFont="1" applyBorder="1" applyAlignment="1">
      <alignment horizontal="center" vertical="center"/>
    </xf>
    <xf numFmtId="0" fontId="7" fillId="0" borderId="0" xfId="10" applyFont="1" applyAlignment="1">
      <alignment horizontal="center"/>
    </xf>
    <xf numFmtId="0" fontId="7" fillId="3" borderId="4" xfId="10" applyFont="1" applyFill="1" applyBorder="1"/>
    <xf numFmtId="164" fontId="7" fillId="3" borderId="4" xfId="1" applyNumberFormat="1" applyFont="1" applyFill="1" applyBorder="1" applyAlignment="1">
      <alignment horizontal="right"/>
    </xf>
    <xf numFmtId="0" fontId="7" fillId="0" borderId="4" xfId="10" applyFont="1" applyBorder="1"/>
    <xf numFmtId="164" fontId="7" fillId="0" borderId="4" xfId="1" applyNumberFormat="1" applyFont="1" applyBorder="1" applyAlignment="1">
      <alignment horizontal="right"/>
    </xf>
    <xf numFmtId="0" fontId="4" fillId="0" borderId="4" xfId="10" applyFont="1" applyBorder="1"/>
    <xf numFmtId="164" fontId="4" fillId="0" borderId="4" xfId="1" applyNumberFormat="1" applyFont="1" applyBorder="1" applyAlignment="1">
      <alignment horizontal="right"/>
    </xf>
    <xf numFmtId="165" fontId="7" fillId="0" borderId="0" xfId="2" applyNumberFormat="1" applyFont="1" applyAlignment="1"/>
    <xf numFmtId="164" fontId="7" fillId="0" borderId="0" xfId="10" applyNumberFormat="1" applyFont="1"/>
    <xf numFmtId="164" fontId="0" fillId="0" borderId="0" xfId="0" applyNumberFormat="1"/>
    <xf numFmtId="0" fontId="4" fillId="0" borderId="0" xfId="3" applyFont="1" applyAlignment="1">
      <alignment horizontal="left"/>
    </xf>
    <xf numFmtId="164" fontId="7" fillId="0" borderId="0" xfId="1" applyNumberFormat="1" applyFont="1"/>
    <xf numFmtId="167" fontId="4" fillId="0" borderId="0" xfId="3" applyNumberFormat="1" applyFont="1"/>
    <xf numFmtId="0" fontId="5" fillId="2" borderId="1" xfId="3" applyFont="1" applyFill="1" applyBorder="1" applyAlignment="1">
      <alignment horizontal="center"/>
    </xf>
    <xf numFmtId="0" fontId="5" fillId="2" borderId="2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center"/>
    </xf>
  </cellXfs>
  <cellStyles count="11">
    <cellStyle name="Comma" xfId="1" builtinId="3"/>
    <cellStyle name="Comma 10 2 3" xfId="5" xr:uid="{5279C4BF-A944-45BF-817A-5BCB8F0B3F70}"/>
    <cellStyle name="Comma 13 3" xfId="9" xr:uid="{353D3369-E07D-43A1-9D7F-045612E7F0E5}"/>
    <cellStyle name="Comma 2" xfId="4" xr:uid="{2F05879F-AE7D-4487-B129-1B9E83AB5CD0}"/>
    <cellStyle name="Normal" xfId="0" builtinId="0"/>
    <cellStyle name="Normal 10" xfId="3" xr:uid="{049F780D-FCC0-4FD5-89A8-47A3D7D790F0}"/>
    <cellStyle name="Normal 10 2 2 2 3" xfId="8" xr:uid="{409A37A0-7726-4D22-AC21-56FC599EB9DD}"/>
    <cellStyle name="Normal 2" xfId="7" xr:uid="{85E3F0B3-E29C-4928-96CE-67EA8B1B1B63}"/>
    <cellStyle name="Normal_Informe final mill RD$" xfId="10" xr:uid="{F15A5042-8DEE-4242-8EB2-D34229C0A71E}"/>
    <cellStyle name="Percent" xfId="2" builtinId="5"/>
    <cellStyle name="Percent 10" xfId="6" xr:uid="{6041A0CA-BE29-4110-AE63-15B9A735C2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9D997-B88E-4D0F-8A98-0C9472F5E9C1}">
  <sheetPr codeName="Sheet8">
    <pageSetUpPr fitToPage="1"/>
  </sheetPr>
  <dimension ref="A1:G96"/>
  <sheetViews>
    <sheetView showGridLines="0" workbookViewId="0">
      <pane ySplit="4" topLeftCell="A6" activePane="bottomLeft" state="frozen"/>
      <selection activeCell="N56" sqref="N56"/>
      <selection pane="bottomLeft" activeCell="C78" sqref="C6:C78"/>
    </sheetView>
  </sheetViews>
  <sheetFormatPr defaultRowHeight="15" x14ac:dyDescent="0.25"/>
  <cols>
    <col min="1" max="1" width="71.7109375" style="2" bestFit="1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10.5703125" style="72" bestFit="1" customWidth="1"/>
  </cols>
  <sheetData>
    <row r="1" spans="1:7" x14ac:dyDescent="0.25">
      <c r="A1" s="71" t="s">
        <v>13</v>
      </c>
    </row>
    <row r="2" spans="1:7" x14ac:dyDescent="0.25">
      <c r="A2" s="71" t="s">
        <v>97</v>
      </c>
      <c r="C2" s="36"/>
    </row>
    <row r="3" spans="1:7" x14ac:dyDescent="0.25">
      <c r="A3" s="71" t="s">
        <v>1</v>
      </c>
      <c r="B3" s="136" t="s">
        <v>2</v>
      </c>
      <c r="C3" s="137"/>
      <c r="D3" s="138" t="s">
        <v>3</v>
      </c>
      <c r="E3" s="138"/>
    </row>
    <row r="4" spans="1:7" x14ac:dyDescent="0.25">
      <c r="A4" s="74" t="s">
        <v>4</v>
      </c>
      <c r="B4" s="6">
        <v>2021</v>
      </c>
      <c r="C4" s="6" t="s">
        <v>92</v>
      </c>
      <c r="D4" s="6" t="s">
        <v>7</v>
      </c>
      <c r="E4" s="6" t="s">
        <v>8</v>
      </c>
    </row>
    <row r="5" spans="1:7" x14ac:dyDescent="0.25">
      <c r="A5" s="75"/>
      <c r="B5" s="8"/>
    </row>
    <row r="6" spans="1:7" x14ac:dyDescent="0.25">
      <c r="A6" s="76" t="s">
        <v>23</v>
      </c>
      <c r="B6" s="77">
        <v>20423.170716719997</v>
      </c>
      <c r="C6" s="77">
        <v>22527.657150310002</v>
      </c>
      <c r="D6" s="77">
        <v>2104.4864335900056</v>
      </c>
      <c r="E6" s="13">
        <v>0.10304406023826207</v>
      </c>
      <c r="G6" s="26"/>
    </row>
    <row r="7" spans="1:7" x14ac:dyDescent="0.25">
      <c r="A7" s="78" t="s">
        <v>24</v>
      </c>
      <c r="B7" s="79">
        <v>5051.1101367600004</v>
      </c>
      <c r="C7" s="79">
        <v>6428.1861026299994</v>
      </c>
      <c r="D7" s="79">
        <v>1377.075965869999</v>
      </c>
      <c r="E7" s="18">
        <v>0.27262837843272902</v>
      </c>
      <c r="G7" s="26"/>
    </row>
    <row r="8" spans="1:7" x14ac:dyDescent="0.25">
      <c r="A8" s="80" t="s">
        <v>25</v>
      </c>
      <c r="B8" s="81">
        <v>209.46772984</v>
      </c>
      <c r="C8" s="81">
        <v>179.6088268</v>
      </c>
      <c r="D8" s="81">
        <v>-29.858903040000001</v>
      </c>
      <c r="E8" s="23">
        <v>-0.14254655389069926</v>
      </c>
      <c r="G8" s="26"/>
    </row>
    <row r="9" spans="1:7" x14ac:dyDescent="0.25">
      <c r="A9" s="80" t="s">
        <v>26</v>
      </c>
      <c r="B9" s="81">
        <v>3921.2328581900001</v>
      </c>
      <c r="C9" s="81">
        <v>5130.1530163900006</v>
      </c>
      <c r="D9" s="81">
        <v>1208.9201582000005</v>
      </c>
      <c r="E9" s="23">
        <v>0.30830103743393233</v>
      </c>
      <c r="G9" s="26"/>
    </row>
    <row r="10" spans="1:7" x14ac:dyDescent="0.25">
      <c r="A10" s="80" t="s">
        <v>27</v>
      </c>
      <c r="B10" s="81">
        <v>453.46744979000005</v>
      </c>
      <c r="C10" s="81">
        <v>553.78882515999999</v>
      </c>
      <c r="D10" s="81">
        <v>100.32137536999994</v>
      </c>
      <c r="E10" s="23">
        <v>0.22123170123116576</v>
      </c>
      <c r="G10" s="26"/>
    </row>
    <row r="11" spans="1:7" x14ac:dyDescent="0.25">
      <c r="A11" s="80" t="s">
        <v>28</v>
      </c>
      <c r="B11" s="81">
        <v>36.688799809999999</v>
      </c>
      <c r="C11" s="81">
        <v>47.330401600000002</v>
      </c>
      <c r="D11" s="81">
        <v>10.641601790000003</v>
      </c>
      <c r="E11" s="23">
        <v>0.29005041988589397</v>
      </c>
      <c r="G11" s="26"/>
    </row>
    <row r="12" spans="1:7" x14ac:dyDescent="0.25">
      <c r="A12" s="80" t="s">
        <v>29</v>
      </c>
      <c r="B12" s="81">
        <v>80.652819719999997</v>
      </c>
      <c r="C12" s="81">
        <v>87.875858359999995</v>
      </c>
      <c r="D12" s="81">
        <v>7.2230386399999986</v>
      </c>
      <c r="E12" s="23">
        <v>8.9557174381205806E-2</v>
      </c>
      <c r="G12" s="26"/>
    </row>
    <row r="13" spans="1:7" x14ac:dyDescent="0.25">
      <c r="A13" s="80" t="s">
        <v>30</v>
      </c>
      <c r="B13" s="81">
        <v>121.96192651000001</v>
      </c>
      <c r="C13" s="81">
        <v>119.63852626000001</v>
      </c>
      <c r="D13" s="81">
        <v>-2.3234002500000059</v>
      </c>
      <c r="E13" s="23">
        <v>-1.9050209491480175E-2</v>
      </c>
      <c r="G13" s="26"/>
    </row>
    <row r="14" spans="1:7" x14ac:dyDescent="0.25">
      <c r="A14" s="80" t="s">
        <v>31</v>
      </c>
      <c r="B14" s="81">
        <v>227.63855290000001</v>
      </c>
      <c r="C14" s="81">
        <v>309.79064806000002</v>
      </c>
      <c r="D14" s="81">
        <v>82.152095160000016</v>
      </c>
      <c r="E14" s="23">
        <v>0.3608883210397531</v>
      </c>
      <c r="G14" s="26"/>
    </row>
    <row r="15" spans="1:7" x14ac:dyDescent="0.25">
      <c r="A15" s="82" t="s">
        <v>32</v>
      </c>
      <c r="B15" s="79">
        <v>11560.919835229999</v>
      </c>
      <c r="C15" s="79">
        <v>12483.436573399998</v>
      </c>
      <c r="D15" s="79">
        <v>922.51673816999937</v>
      </c>
      <c r="E15" s="18">
        <v>7.9796136580653432E-2</v>
      </c>
      <c r="G15" s="26"/>
    </row>
    <row r="16" spans="1:7" x14ac:dyDescent="0.25">
      <c r="A16" s="80" t="s">
        <v>33</v>
      </c>
      <c r="B16" s="81">
        <v>11101.550639899999</v>
      </c>
      <c r="C16" s="81">
        <v>12279.674867719999</v>
      </c>
      <c r="D16" s="81">
        <v>1178.1242278200007</v>
      </c>
      <c r="E16" s="23">
        <v>0.10612249279715158</v>
      </c>
      <c r="G16" s="26"/>
    </row>
    <row r="17" spans="1:7" x14ac:dyDescent="0.25">
      <c r="A17" s="84" t="s">
        <v>34</v>
      </c>
      <c r="B17" s="81">
        <v>0</v>
      </c>
      <c r="C17" s="81">
        <v>0</v>
      </c>
      <c r="D17" s="81">
        <v>0</v>
      </c>
      <c r="E17" s="23">
        <v>1</v>
      </c>
      <c r="G17" s="26"/>
    </row>
    <row r="18" spans="1:7" x14ac:dyDescent="0.25">
      <c r="A18" s="84" t="s">
        <v>35</v>
      </c>
      <c r="B18" s="81">
        <v>297.96974879999999</v>
      </c>
      <c r="C18" s="81">
        <v>0</v>
      </c>
      <c r="D18" s="81">
        <v>-297.96974879999999</v>
      </c>
      <c r="E18" s="23">
        <v>-1</v>
      </c>
      <c r="G18" s="26"/>
    </row>
    <row r="19" spans="1:7" x14ac:dyDescent="0.25">
      <c r="A19" s="84" t="s">
        <v>36</v>
      </c>
      <c r="B19" s="81">
        <v>55.038586430000002</v>
      </c>
      <c r="C19" s="81">
        <v>63.564625849999999</v>
      </c>
      <c r="D19" s="81">
        <v>8.5260394199999965</v>
      </c>
      <c r="E19" s="23">
        <v>0.15491021795851734</v>
      </c>
      <c r="G19" s="26"/>
    </row>
    <row r="20" spans="1:7" x14ac:dyDescent="0.25">
      <c r="A20" s="84" t="s">
        <v>37</v>
      </c>
      <c r="B20" s="81">
        <v>62.875921859999998</v>
      </c>
      <c r="C20" s="81">
        <v>71.177400890000001</v>
      </c>
      <c r="D20" s="81">
        <v>8.301479030000003</v>
      </c>
      <c r="E20" s="23">
        <v>0.13202953983695287</v>
      </c>
      <c r="G20" s="26"/>
    </row>
    <row r="21" spans="1:7" x14ac:dyDescent="0.25">
      <c r="A21" s="84" t="s">
        <v>38</v>
      </c>
      <c r="B21" s="81">
        <v>12.53867022</v>
      </c>
      <c r="C21" s="81">
        <v>18.43358607</v>
      </c>
      <c r="D21" s="81">
        <v>5.8949158500000003</v>
      </c>
      <c r="E21" s="23">
        <v>0.47013883821565261</v>
      </c>
      <c r="G21" s="26"/>
    </row>
    <row r="22" spans="1:7" x14ac:dyDescent="0.25">
      <c r="A22" s="84" t="s">
        <v>39</v>
      </c>
      <c r="B22" s="81">
        <v>5.6649755800000001</v>
      </c>
      <c r="C22" s="81">
        <v>6.235727859999999</v>
      </c>
      <c r="D22" s="81">
        <v>0.57075227999999889</v>
      </c>
      <c r="E22" s="23">
        <v>0.10075105742997725</v>
      </c>
      <c r="G22" s="26"/>
    </row>
    <row r="23" spans="1:7" x14ac:dyDescent="0.25">
      <c r="A23" s="84" t="s">
        <v>40</v>
      </c>
      <c r="B23" s="81">
        <v>5.67707184</v>
      </c>
      <c r="C23" s="81">
        <v>5.3684622300000004</v>
      </c>
      <c r="D23" s="81">
        <v>-0.30860960999999953</v>
      </c>
      <c r="E23" s="23">
        <v>-5.4360701907199993E-2</v>
      </c>
      <c r="G23" s="26"/>
    </row>
    <row r="24" spans="1:7" x14ac:dyDescent="0.25">
      <c r="A24" s="84" t="s">
        <v>41</v>
      </c>
      <c r="B24" s="81">
        <v>19.604220600000001</v>
      </c>
      <c r="C24" s="81">
        <v>38.981902779999999</v>
      </c>
      <c r="D24" s="81">
        <v>19.377682179999997</v>
      </c>
      <c r="E24" s="23">
        <v>0.98844440569088454</v>
      </c>
      <c r="G24" s="26"/>
    </row>
    <row r="25" spans="1:7" x14ac:dyDescent="0.25">
      <c r="A25" s="82" t="s">
        <v>42</v>
      </c>
      <c r="B25" s="79">
        <v>3683.1499972499996</v>
      </c>
      <c r="C25" s="79">
        <v>3424.4337489500008</v>
      </c>
      <c r="D25" s="79">
        <v>-258.71624829999882</v>
      </c>
      <c r="E25" s="18">
        <v>-7.024320174121812E-2</v>
      </c>
      <c r="G25" s="26"/>
    </row>
    <row r="26" spans="1:7" x14ac:dyDescent="0.25">
      <c r="A26" s="84" t="s">
        <v>43</v>
      </c>
      <c r="B26" s="81">
        <v>707.89365594000003</v>
      </c>
      <c r="C26" s="81">
        <v>798.43941625000002</v>
      </c>
      <c r="D26" s="81">
        <v>90.545760309999991</v>
      </c>
      <c r="E26" s="23">
        <v>0.12790870429509038</v>
      </c>
      <c r="G26" s="26"/>
    </row>
    <row r="27" spans="1:7" x14ac:dyDescent="0.25">
      <c r="A27" s="84" t="s">
        <v>44</v>
      </c>
      <c r="B27" s="81">
        <v>198.64322152</v>
      </c>
      <c r="C27" s="81">
        <v>225.55099996999999</v>
      </c>
      <c r="D27" s="81">
        <v>26.907778449999995</v>
      </c>
      <c r="E27" s="23">
        <v>0.13545782354969926</v>
      </c>
      <c r="G27" s="26"/>
    </row>
    <row r="28" spans="1:7" x14ac:dyDescent="0.25">
      <c r="A28" s="84" t="s">
        <v>45</v>
      </c>
      <c r="B28" s="81">
        <v>989.3933591</v>
      </c>
      <c r="C28" s="81">
        <v>1295.20406149</v>
      </c>
      <c r="D28" s="81">
        <v>305.81070238999996</v>
      </c>
      <c r="E28" s="23">
        <v>0.30908909947422747</v>
      </c>
      <c r="G28" s="26"/>
    </row>
    <row r="29" spans="1:7" x14ac:dyDescent="0.25">
      <c r="A29" s="84" t="s">
        <v>46</v>
      </c>
      <c r="B29" s="81">
        <v>17.71417147</v>
      </c>
      <c r="C29" s="81">
        <v>19.656726299999999</v>
      </c>
      <c r="D29" s="81">
        <v>1.9425548299999988</v>
      </c>
      <c r="E29" s="23">
        <v>0.10966106054069935</v>
      </c>
      <c r="G29" s="26"/>
    </row>
    <row r="30" spans="1:7" x14ac:dyDescent="0.25">
      <c r="A30" s="84" t="s">
        <v>47</v>
      </c>
      <c r="B30" s="81">
        <v>57.10192764</v>
      </c>
      <c r="C30" s="81">
        <v>71.388916680000008</v>
      </c>
      <c r="D30" s="81">
        <v>14.286989040000009</v>
      </c>
      <c r="E30" s="23">
        <v>0.25020151911635202</v>
      </c>
      <c r="G30" s="26"/>
    </row>
    <row r="31" spans="1:7" x14ac:dyDescent="0.25">
      <c r="A31" s="84" t="s">
        <v>48</v>
      </c>
      <c r="B31" s="81">
        <v>716.9829718499999</v>
      </c>
      <c r="C31" s="81">
        <v>790.09221360000004</v>
      </c>
      <c r="D31" s="81">
        <v>73.109241750000137</v>
      </c>
      <c r="E31" s="23">
        <v>0.10196789131736228</v>
      </c>
      <c r="G31" s="26"/>
    </row>
    <row r="32" spans="1:7" x14ac:dyDescent="0.25">
      <c r="A32" s="84" t="s">
        <v>49</v>
      </c>
      <c r="B32" s="81">
        <v>76.559972120000012</v>
      </c>
      <c r="C32" s="81">
        <v>116.59831331999999</v>
      </c>
      <c r="D32" s="81">
        <v>40.038341199999977</v>
      </c>
      <c r="E32" s="23">
        <v>0.52296702952352092</v>
      </c>
      <c r="G32" s="26"/>
    </row>
    <row r="33" spans="1:7" x14ac:dyDescent="0.25">
      <c r="A33" s="84" t="s">
        <v>50</v>
      </c>
      <c r="B33" s="81">
        <v>918.86071761000005</v>
      </c>
      <c r="C33" s="81">
        <v>107.50310134</v>
      </c>
      <c r="D33" s="81">
        <v>-811.35761627000011</v>
      </c>
      <c r="E33" s="23">
        <v>-0.88300392074696521</v>
      </c>
      <c r="G33" s="26"/>
    </row>
    <row r="34" spans="1:7" x14ac:dyDescent="0.25">
      <c r="A34" s="82" t="s">
        <v>51</v>
      </c>
      <c r="B34" s="79">
        <v>127.99074748</v>
      </c>
      <c r="C34" s="79">
        <v>191.60072533000002</v>
      </c>
      <c r="D34" s="79">
        <v>63.609977850000021</v>
      </c>
      <c r="E34" s="18">
        <v>0.49698887694940441</v>
      </c>
      <c r="G34" s="26"/>
    </row>
    <row r="35" spans="1:7" x14ac:dyDescent="0.25">
      <c r="A35" s="76" t="s">
        <v>52</v>
      </c>
      <c r="B35" s="77">
        <v>7232.9522016200017</v>
      </c>
      <c r="C35" s="77">
        <v>5623.2939876299997</v>
      </c>
      <c r="D35" s="77">
        <v>-1609.658213990002</v>
      </c>
      <c r="E35" s="13">
        <v>-0.22254511976858893</v>
      </c>
      <c r="G35" s="26"/>
    </row>
    <row r="36" spans="1:7" x14ac:dyDescent="0.25">
      <c r="A36" s="84" t="s">
        <v>53</v>
      </c>
      <c r="B36" s="81">
        <v>2822.2134051999997</v>
      </c>
      <c r="C36" s="81">
        <v>1012.61601214</v>
      </c>
      <c r="D36" s="81">
        <v>-1809.5973930599998</v>
      </c>
      <c r="E36" s="23">
        <v>-0.64119792986801449</v>
      </c>
      <c r="G36" s="26"/>
    </row>
    <row r="37" spans="1:7" x14ac:dyDescent="0.25">
      <c r="A37" s="85" t="s">
        <v>54</v>
      </c>
      <c r="B37" s="81">
        <v>2562.5739828000001</v>
      </c>
      <c r="C37" s="81">
        <v>2749.59843555</v>
      </c>
      <c r="D37" s="81">
        <v>187.02445274999991</v>
      </c>
      <c r="E37" s="23">
        <v>7.2983045174620731E-2</v>
      </c>
      <c r="G37" s="26"/>
    </row>
    <row r="38" spans="1:7" x14ac:dyDescent="0.25">
      <c r="A38" s="84" t="s">
        <v>55</v>
      </c>
      <c r="B38" s="81">
        <v>149.21124702</v>
      </c>
      <c r="C38" s="81">
        <v>145.11987779</v>
      </c>
      <c r="D38" s="81">
        <v>-4.091369229999998</v>
      </c>
      <c r="E38" s="23">
        <v>-2.7419978799933187E-2</v>
      </c>
      <c r="G38" s="26"/>
    </row>
    <row r="39" spans="1:7" x14ac:dyDescent="0.25">
      <c r="A39" s="84" t="s">
        <v>56</v>
      </c>
      <c r="B39" s="81">
        <v>137.46066200999999</v>
      </c>
      <c r="C39" s="81">
        <v>118.20059359</v>
      </c>
      <c r="D39" s="81">
        <v>-19.260068419999996</v>
      </c>
      <c r="E39" s="23">
        <v>-0.14011331051642151</v>
      </c>
      <c r="G39" s="26"/>
    </row>
    <row r="40" spans="1:7" x14ac:dyDescent="0.25">
      <c r="A40" s="84" t="s">
        <v>57</v>
      </c>
      <c r="B40" s="81">
        <v>0.19115868</v>
      </c>
      <c r="C40" s="81">
        <v>0.17151445000000001</v>
      </c>
      <c r="D40" s="81">
        <v>-1.9644229999999985E-2</v>
      </c>
      <c r="E40" s="23">
        <v>-0.10276399690560734</v>
      </c>
      <c r="G40" s="26"/>
    </row>
    <row r="41" spans="1:7" x14ac:dyDescent="0.25">
      <c r="A41" s="84" t="s">
        <v>10</v>
      </c>
      <c r="B41" s="81">
        <v>165.34769262999998</v>
      </c>
      <c r="C41" s="81">
        <v>163.98193576</v>
      </c>
      <c r="D41" s="81">
        <v>-1.3657568699999842</v>
      </c>
      <c r="E41" s="23">
        <v>-8.2599088519254016E-3</v>
      </c>
      <c r="G41" s="26"/>
    </row>
    <row r="42" spans="1:7" x14ac:dyDescent="0.25">
      <c r="A42" s="84" t="s">
        <v>58</v>
      </c>
      <c r="B42" s="81">
        <v>99.980740780000005</v>
      </c>
      <c r="C42" s="81">
        <v>186.41695558000001</v>
      </c>
      <c r="D42" s="81">
        <v>86.436214800000002</v>
      </c>
      <c r="E42" s="23">
        <v>0.8645286494745652</v>
      </c>
      <c r="G42" s="26"/>
    </row>
    <row r="43" spans="1:7" x14ac:dyDescent="0.25">
      <c r="A43" s="84" t="s">
        <v>59</v>
      </c>
      <c r="B43" s="81">
        <v>1124.9065536800001</v>
      </c>
      <c r="C43" s="81">
        <v>1066.2507217899999</v>
      </c>
      <c r="D43" s="81">
        <v>-58.655831890000172</v>
      </c>
      <c r="E43" s="23">
        <v>-5.214284839759753E-2</v>
      </c>
      <c r="G43" s="26"/>
    </row>
    <row r="44" spans="1:7" x14ac:dyDescent="0.25">
      <c r="A44" s="84" t="s">
        <v>60</v>
      </c>
      <c r="B44" s="81">
        <v>171.06675881999999</v>
      </c>
      <c r="C44" s="81">
        <v>180.93794097999998</v>
      </c>
      <c r="D44" s="81">
        <v>9.8711821599999894</v>
      </c>
      <c r="E44" s="23">
        <v>5.7703683802103667E-2</v>
      </c>
      <c r="G44" s="26"/>
    </row>
    <row r="45" spans="1:7" x14ac:dyDescent="0.25">
      <c r="A45" s="86" t="s">
        <v>61</v>
      </c>
      <c r="B45" s="77">
        <v>23041.513372880003</v>
      </c>
      <c r="C45" s="77">
        <v>24368.449520929997</v>
      </c>
      <c r="D45" s="77">
        <v>1326.9361480499938</v>
      </c>
      <c r="E45" s="13">
        <v>5.7588932053907804E-2</v>
      </c>
      <c r="G45" s="26"/>
    </row>
    <row r="46" spans="1:7" x14ac:dyDescent="0.25">
      <c r="A46" s="82" t="s">
        <v>62</v>
      </c>
      <c r="B46" s="79">
        <v>11928.425592420001</v>
      </c>
      <c r="C46" s="79">
        <v>12058.74031089</v>
      </c>
      <c r="D46" s="79">
        <v>130.31471846999921</v>
      </c>
      <c r="E46" s="18">
        <v>1.0924720740414173E-2</v>
      </c>
      <c r="G46" s="26"/>
    </row>
    <row r="47" spans="1:7" x14ac:dyDescent="0.25">
      <c r="A47" s="84" t="s">
        <v>63</v>
      </c>
      <c r="B47" s="81">
        <v>11928.425592420001</v>
      </c>
      <c r="C47" s="81">
        <v>12058.74031089</v>
      </c>
      <c r="D47" s="81">
        <v>130.31471846999921</v>
      </c>
      <c r="E47" s="109">
        <v>1.0924720740414173E-2</v>
      </c>
      <c r="G47" s="26"/>
    </row>
    <row r="48" spans="1:7" x14ac:dyDescent="0.25">
      <c r="A48" s="82" t="s">
        <v>64</v>
      </c>
      <c r="B48" s="79">
        <v>9395.6070618800004</v>
      </c>
      <c r="C48" s="79">
        <v>10740.310819859998</v>
      </c>
      <c r="D48" s="79">
        <v>1344.703757979998</v>
      </c>
      <c r="E48" s="18">
        <v>0.14312047631661295</v>
      </c>
      <c r="G48" s="26"/>
    </row>
    <row r="49" spans="1:7" x14ac:dyDescent="0.25">
      <c r="A49" s="84" t="s">
        <v>65</v>
      </c>
      <c r="B49" s="81">
        <v>1031.63274609</v>
      </c>
      <c r="C49" s="81">
        <v>814.81042413</v>
      </c>
      <c r="D49" s="81">
        <v>-216.82232195999995</v>
      </c>
      <c r="E49" s="23">
        <v>-0.21017394298676551</v>
      </c>
      <c r="G49" s="26"/>
    </row>
    <row r="50" spans="1:7" x14ac:dyDescent="0.25">
      <c r="A50" s="84" t="s">
        <v>66</v>
      </c>
      <c r="B50" s="81">
        <v>1387.5207470999999</v>
      </c>
      <c r="C50" s="81">
        <v>1389.7986919</v>
      </c>
      <c r="D50" s="81">
        <v>2.2779448000001139</v>
      </c>
      <c r="E50" s="23">
        <v>1.6417374693395992E-3</v>
      </c>
      <c r="G50" s="26"/>
    </row>
    <row r="51" spans="1:7" x14ac:dyDescent="0.25">
      <c r="A51" s="84" t="s">
        <v>67</v>
      </c>
      <c r="B51" s="81">
        <v>44.340179630000002</v>
      </c>
      <c r="C51" s="81">
        <v>43.024568670000001</v>
      </c>
      <c r="D51" s="81">
        <v>-1.3156109600000008</v>
      </c>
      <c r="E51" s="23">
        <v>-2.9670853185039259E-2</v>
      </c>
      <c r="G51" s="26"/>
    </row>
    <row r="52" spans="1:7" x14ac:dyDescent="0.25">
      <c r="A52" s="84" t="s">
        <v>68</v>
      </c>
      <c r="B52" s="81">
        <v>2073.3653855299999</v>
      </c>
      <c r="C52" s="81">
        <v>2891.64633718</v>
      </c>
      <c r="D52" s="81">
        <v>818.28095165000013</v>
      </c>
      <c r="E52" s="23">
        <v>0.39466316808449498</v>
      </c>
      <c r="G52" s="26"/>
    </row>
    <row r="53" spans="1:7" x14ac:dyDescent="0.25">
      <c r="A53" s="84" t="s">
        <v>69</v>
      </c>
      <c r="B53" s="81">
        <v>3494.33240316</v>
      </c>
      <c r="C53" s="81">
        <v>4113.83079843</v>
      </c>
      <c r="D53" s="81">
        <v>619.49839526999995</v>
      </c>
      <c r="E53" s="23">
        <v>0.17728662410873519</v>
      </c>
      <c r="G53" s="26"/>
    </row>
    <row r="54" spans="1:7" x14ac:dyDescent="0.25">
      <c r="A54" s="84" t="s">
        <v>70</v>
      </c>
      <c r="B54" s="81">
        <v>685.97875219000002</v>
      </c>
      <c r="C54" s="81">
        <v>736.88434052999992</v>
      </c>
      <c r="D54" s="81">
        <v>50.905588339999895</v>
      </c>
      <c r="E54" s="23">
        <v>7.4208695498924504E-2</v>
      </c>
      <c r="G54" s="26"/>
    </row>
    <row r="55" spans="1:7" x14ac:dyDescent="0.25">
      <c r="A55" s="84" t="s">
        <v>71</v>
      </c>
      <c r="B55" s="81">
        <v>678.26675397999998</v>
      </c>
      <c r="C55" s="81">
        <v>750.14610795999999</v>
      </c>
      <c r="D55" s="81">
        <v>71.879353980000019</v>
      </c>
      <c r="E55" s="23">
        <v>0.10597505119957495</v>
      </c>
      <c r="G55" s="26"/>
    </row>
    <row r="56" spans="1:7" x14ac:dyDescent="0.25">
      <c r="A56" s="87" t="s">
        <v>50</v>
      </c>
      <c r="B56" s="81">
        <v>0.1700942</v>
      </c>
      <c r="C56" s="81">
        <v>0.16955106</v>
      </c>
      <c r="D56" s="81">
        <v>-5.4313999999999751E-4</v>
      </c>
      <c r="E56" s="23">
        <v>-3.1931717836352069E-3</v>
      </c>
      <c r="G56" s="26"/>
    </row>
    <row r="57" spans="1:7" x14ac:dyDescent="0.25">
      <c r="A57" s="82" t="s">
        <v>72</v>
      </c>
      <c r="B57" s="79">
        <v>1513.8001346199999</v>
      </c>
      <c r="C57" s="79">
        <v>1506.9901666699998</v>
      </c>
      <c r="D57" s="79">
        <v>-6.8099679500001002</v>
      </c>
      <c r="E57" s="18">
        <v>-4.4985911906458842E-3</v>
      </c>
      <c r="G57" s="26"/>
    </row>
    <row r="58" spans="1:7" x14ac:dyDescent="0.25">
      <c r="A58" s="87" t="s">
        <v>73</v>
      </c>
      <c r="B58" s="81">
        <v>1358.4611075099999</v>
      </c>
      <c r="C58" s="81">
        <v>1294.9597311800001</v>
      </c>
      <c r="D58" s="81">
        <v>-63.501376329999857</v>
      </c>
      <c r="E58" s="23">
        <v>-4.6745082342765865E-2</v>
      </c>
      <c r="G58" s="26"/>
    </row>
    <row r="59" spans="1:7" x14ac:dyDescent="0.25">
      <c r="A59" s="84" t="s">
        <v>74</v>
      </c>
      <c r="B59" s="81">
        <v>44.945349999999998</v>
      </c>
      <c r="C59" s="81">
        <v>91.415899999999993</v>
      </c>
      <c r="D59" s="81">
        <v>46.470549999999996</v>
      </c>
      <c r="E59" s="23">
        <v>1.0339345449529262</v>
      </c>
      <c r="G59" s="26"/>
    </row>
    <row r="60" spans="1:7" x14ac:dyDescent="0.25">
      <c r="A60" s="84" t="s">
        <v>11</v>
      </c>
      <c r="B60" s="81">
        <v>0</v>
      </c>
      <c r="C60" s="81">
        <v>0</v>
      </c>
      <c r="D60" s="81">
        <v>0</v>
      </c>
      <c r="E60" s="23">
        <v>1</v>
      </c>
      <c r="G60" s="26"/>
    </row>
    <row r="61" spans="1:7" x14ac:dyDescent="0.25">
      <c r="A61" s="84" t="s">
        <v>75</v>
      </c>
      <c r="B61" s="81">
        <v>110.37522850999999</v>
      </c>
      <c r="C61" s="81">
        <v>120.58504388999999</v>
      </c>
      <c r="D61" s="81">
        <v>10.209815380000009</v>
      </c>
      <c r="E61" s="23">
        <v>9.2500967090410224E-2</v>
      </c>
      <c r="G61" s="26"/>
    </row>
    <row r="62" spans="1:7" x14ac:dyDescent="0.25">
      <c r="A62" s="84" t="s">
        <v>76</v>
      </c>
      <c r="B62" s="81">
        <v>1.8448599999999999E-2</v>
      </c>
      <c r="C62" s="81">
        <v>2.94916E-2</v>
      </c>
      <c r="D62" s="81">
        <v>1.1043000000000001E-2</v>
      </c>
      <c r="E62" s="23">
        <v>0.59858200622269453</v>
      </c>
      <c r="G62" s="26"/>
    </row>
    <row r="63" spans="1:7" x14ac:dyDescent="0.25">
      <c r="A63" s="82" t="s">
        <v>77</v>
      </c>
      <c r="B63" s="79">
        <v>203.68058396000001</v>
      </c>
      <c r="C63" s="79">
        <v>62.408223509999999</v>
      </c>
      <c r="D63" s="79">
        <v>-141.27236045000001</v>
      </c>
      <c r="E63" s="18">
        <v>-0.69359758158266038</v>
      </c>
      <c r="G63" s="26"/>
    </row>
    <row r="64" spans="1:7" x14ac:dyDescent="0.25">
      <c r="A64" s="88" t="s">
        <v>78</v>
      </c>
      <c r="B64" s="77">
        <v>467.47254102000005</v>
      </c>
      <c r="C64" s="77">
        <v>537.79677169999991</v>
      </c>
      <c r="D64" s="77">
        <v>70.324230679999857</v>
      </c>
      <c r="E64" s="13">
        <v>0.15043499780020486</v>
      </c>
      <c r="G64" s="26"/>
    </row>
    <row r="65" spans="1:7" x14ac:dyDescent="0.25">
      <c r="A65" s="84" t="s">
        <v>79</v>
      </c>
      <c r="B65" s="81">
        <v>467.33310302000007</v>
      </c>
      <c r="C65" s="81">
        <v>537.72453169999994</v>
      </c>
      <c r="D65" s="81">
        <v>70.391428679999876</v>
      </c>
      <c r="E65" s="23">
        <v>0.15062367340365235</v>
      </c>
      <c r="G65" s="26"/>
    </row>
    <row r="66" spans="1:7" x14ac:dyDescent="0.25">
      <c r="A66" s="84" t="s">
        <v>50</v>
      </c>
      <c r="B66" s="81">
        <v>0.13943800000000001</v>
      </c>
      <c r="C66" s="81">
        <v>7.2239999999999999E-2</v>
      </c>
      <c r="D66" s="81">
        <v>-6.7198000000000008E-2</v>
      </c>
      <c r="E66" s="23">
        <v>-0.4819202799810669</v>
      </c>
      <c r="G66" s="26"/>
    </row>
    <row r="67" spans="1:7" x14ac:dyDescent="0.25">
      <c r="A67" s="88" t="s">
        <v>80</v>
      </c>
      <c r="B67" s="77">
        <v>96.090410250000005</v>
      </c>
      <c r="C67" s="77">
        <v>94.44788573999999</v>
      </c>
      <c r="D67" s="77">
        <v>-1.6425245100000154</v>
      </c>
      <c r="E67" s="13">
        <v>-1.7093532078035989E-2</v>
      </c>
      <c r="G67" s="26"/>
    </row>
    <row r="68" spans="1:7" x14ac:dyDescent="0.25">
      <c r="A68" s="84" t="s">
        <v>81</v>
      </c>
      <c r="B68" s="81">
        <v>96.090410250000005</v>
      </c>
      <c r="C68" s="81">
        <v>94.44788573999999</v>
      </c>
      <c r="D68" s="81">
        <v>-1.6425245100000154</v>
      </c>
      <c r="E68" s="23">
        <v>-1.7093532078035989E-2</v>
      </c>
      <c r="G68" s="26"/>
    </row>
    <row r="69" spans="1:7" x14ac:dyDescent="0.25">
      <c r="A69" s="88" t="s">
        <v>82</v>
      </c>
      <c r="B69" s="77">
        <v>297.15736154000001</v>
      </c>
      <c r="C69" s="77">
        <v>311.82898929999993</v>
      </c>
      <c r="D69" s="77">
        <v>14.671627759999922</v>
      </c>
      <c r="E69" s="13">
        <v>4.937326029537048E-2</v>
      </c>
      <c r="G69" s="26"/>
    </row>
    <row r="70" spans="1:7" x14ac:dyDescent="0.25">
      <c r="A70" s="84" t="s">
        <v>83</v>
      </c>
      <c r="B70" s="81">
        <v>290.33928754000004</v>
      </c>
      <c r="C70" s="81">
        <v>304.24100589999995</v>
      </c>
      <c r="D70" s="81">
        <v>13.901718359999904</v>
      </c>
      <c r="E70" s="23">
        <v>4.7880941218072959E-2</v>
      </c>
      <c r="G70" s="26"/>
    </row>
    <row r="71" spans="1:7" x14ac:dyDescent="0.25">
      <c r="A71" s="84" t="s">
        <v>84</v>
      </c>
      <c r="B71" s="81">
        <v>6.8180740000000002</v>
      </c>
      <c r="C71" s="81">
        <v>7.5879834000000006</v>
      </c>
      <c r="D71" s="81">
        <v>0.76990940000000041</v>
      </c>
      <c r="E71" s="23">
        <v>0.11292183100388775</v>
      </c>
      <c r="G71" s="26"/>
    </row>
    <row r="72" spans="1:7" x14ac:dyDescent="0.25">
      <c r="A72" s="88" t="s">
        <v>85</v>
      </c>
      <c r="B72" s="77">
        <v>742.69524287000013</v>
      </c>
      <c r="C72" s="77">
        <v>851.33146428999999</v>
      </c>
      <c r="D72" s="77">
        <v>108.63622141999986</v>
      </c>
      <c r="E72" s="13">
        <v>0.14627294635710397</v>
      </c>
      <c r="G72" s="26"/>
    </row>
    <row r="73" spans="1:7" x14ac:dyDescent="0.25">
      <c r="A73" s="84" t="s">
        <v>86</v>
      </c>
      <c r="B73" s="81">
        <v>0</v>
      </c>
      <c r="C73" s="81">
        <v>0</v>
      </c>
      <c r="D73" s="81">
        <v>0</v>
      </c>
      <c r="E73" s="23">
        <v>1</v>
      </c>
      <c r="G73" s="26"/>
    </row>
    <row r="74" spans="1:7" x14ac:dyDescent="0.25">
      <c r="A74" s="84" t="s">
        <v>87</v>
      </c>
      <c r="B74" s="81">
        <v>32.167240579999998</v>
      </c>
      <c r="C74" s="81">
        <v>17.237549229999999</v>
      </c>
      <c r="D74" s="81">
        <v>-14.929691349999999</v>
      </c>
      <c r="E74" s="23">
        <v>-0.46412720148841569</v>
      </c>
      <c r="G74" s="26"/>
    </row>
    <row r="75" spans="1:7" x14ac:dyDescent="0.25">
      <c r="A75" s="84" t="s">
        <v>88</v>
      </c>
      <c r="B75" s="81">
        <v>5.52742325</v>
      </c>
      <c r="C75" s="81">
        <v>5.6069710200000005</v>
      </c>
      <c r="D75" s="81">
        <v>7.9547770000000462E-2</v>
      </c>
      <c r="E75" s="23">
        <v>1.439147436375543E-2</v>
      </c>
      <c r="G75" s="26"/>
    </row>
    <row r="76" spans="1:7" x14ac:dyDescent="0.25">
      <c r="A76" s="84" t="s">
        <v>89</v>
      </c>
      <c r="B76" s="81">
        <v>701.28954444999999</v>
      </c>
      <c r="C76" s="81">
        <v>828.20450763999997</v>
      </c>
      <c r="D76" s="81">
        <v>126.91496318999998</v>
      </c>
      <c r="E76" s="23">
        <v>0.18097369937196994</v>
      </c>
      <c r="G76" s="26"/>
    </row>
    <row r="77" spans="1:7" x14ac:dyDescent="0.25">
      <c r="A77" s="84" t="s">
        <v>90</v>
      </c>
      <c r="B77" s="81">
        <v>3.7110345899999997</v>
      </c>
      <c r="C77" s="81">
        <v>0.28243640000000003</v>
      </c>
      <c r="D77" s="81">
        <v>-3.4285981899999998</v>
      </c>
      <c r="E77" s="23">
        <v>-0.92389281394437228</v>
      </c>
      <c r="G77" s="26"/>
    </row>
    <row r="78" spans="1:7" x14ac:dyDescent="0.25">
      <c r="A78" s="89" t="s">
        <v>91</v>
      </c>
      <c r="B78" s="103">
        <v>52301.051846900002</v>
      </c>
      <c r="C78" s="103">
        <v>54314.805769899991</v>
      </c>
      <c r="D78" s="90">
        <v>2013.7539229999893</v>
      </c>
      <c r="E78" s="34">
        <v>3.8503124734370786E-2</v>
      </c>
      <c r="G78" s="26"/>
    </row>
    <row r="79" spans="1:7" x14ac:dyDescent="0.25">
      <c r="A79" s="133" t="s">
        <v>93</v>
      </c>
      <c r="C79" s="42"/>
      <c r="E79" s="111"/>
    </row>
    <row r="80" spans="1:7" x14ac:dyDescent="0.25">
      <c r="A80" s="112"/>
      <c r="B80" s="36"/>
      <c r="C80" s="134"/>
      <c r="D80" s="38"/>
      <c r="E80" s="39"/>
      <c r="F80" s="42"/>
    </row>
    <row r="81" spans="1:5" x14ac:dyDescent="0.25">
      <c r="A81" s="112"/>
      <c r="C81" s="135"/>
      <c r="D81" s="36"/>
    </row>
    <row r="82" spans="1:5" x14ac:dyDescent="0.25">
      <c r="A82" s="112"/>
      <c r="B82" s="36"/>
    </row>
    <row r="83" spans="1:5" x14ac:dyDescent="0.25">
      <c r="A83" s="113"/>
    </row>
    <row r="84" spans="1:5" x14ac:dyDescent="0.25">
      <c r="A84" s="110"/>
      <c r="D84" s="3"/>
      <c r="E84"/>
    </row>
    <row r="85" spans="1:5" x14ac:dyDescent="0.25">
      <c r="A85" s="110"/>
      <c r="D85" s="3"/>
      <c r="E85"/>
    </row>
    <row r="86" spans="1:5" x14ac:dyDescent="0.25">
      <c r="A86" s="110"/>
      <c r="D86" s="3"/>
      <c r="E86"/>
    </row>
    <row r="87" spans="1:5" x14ac:dyDescent="0.25">
      <c r="A87" s="110"/>
      <c r="D87" s="3"/>
      <c r="E87"/>
    </row>
    <row r="88" spans="1:5" x14ac:dyDescent="0.25">
      <c r="A88" s="114"/>
      <c r="B88" s="115"/>
      <c r="D88" s="3"/>
      <c r="E88"/>
    </row>
    <row r="89" spans="1:5" x14ac:dyDescent="0.25">
      <c r="A89" s="42"/>
      <c r="D89" s="3"/>
      <c r="E89"/>
    </row>
    <row r="90" spans="1:5" x14ac:dyDescent="0.25">
      <c r="A90" s="42"/>
      <c r="B90" s="116"/>
      <c r="C90" s="116"/>
      <c r="D90" s="40"/>
    </row>
    <row r="92" spans="1:5" x14ac:dyDescent="0.25">
      <c r="A92" s="115"/>
      <c r="B92" s="40"/>
    </row>
    <row r="93" spans="1:5" x14ac:dyDescent="0.25">
      <c r="B93" s="40"/>
    </row>
    <row r="96" spans="1:5" x14ac:dyDescent="0.25">
      <c r="B96" s="116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8EDFA-D0E8-46B4-95DF-87BC87F5EBF3}">
  <sheetPr codeName="Sheet10">
    <pageSetUpPr fitToPage="1"/>
  </sheetPr>
  <dimension ref="A1:J100"/>
  <sheetViews>
    <sheetView showGridLines="0" workbookViewId="0">
      <pane ySplit="4" topLeftCell="A53" activePane="bottomLeft" state="frozen"/>
      <selection activeCell="N56" sqref="N56"/>
      <selection pane="bottomLeft" activeCell="B73" sqref="B73"/>
    </sheetView>
  </sheetViews>
  <sheetFormatPr defaultRowHeight="15" x14ac:dyDescent="0.25"/>
  <cols>
    <col min="1" max="1" width="71.7109375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10.28515625" bestFit="1" customWidth="1"/>
    <col min="8" max="8" width="9.5703125" style="72" bestFit="1" customWidth="1"/>
    <col min="10" max="10" width="9.5703125" bestFit="1" customWidth="1"/>
  </cols>
  <sheetData>
    <row r="1" spans="1:10" x14ac:dyDescent="0.25">
      <c r="A1" s="71" t="s">
        <v>0</v>
      </c>
    </row>
    <row r="2" spans="1:10" x14ac:dyDescent="0.25">
      <c r="A2" s="73" t="s">
        <v>98</v>
      </c>
    </row>
    <row r="3" spans="1:10" x14ac:dyDescent="0.25">
      <c r="A3" s="71" t="s">
        <v>1</v>
      </c>
      <c r="B3" s="136" t="s">
        <v>2</v>
      </c>
      <c r="C3" s="137"/>
      <c r="D3" s="138" t="s">
        <v>3</v>
      </c>
      <c r="E3" s="138"/>
    </row>
    <row r="4" spans="1:10" x14ac:dyDescent="0.25">
      <c r="A4" s="74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10" x14ac:dyDescent="0.25">
      <c r="A5" s="75"/>
      <c r="B5" s="8"/>
      <c r="F5" s="3"/>
    </row>
    <row r="6" spans="1:10" x14ac:dyDescent="0.25">
      <c r="A6" s="76" t="s">
        <v>23</v>
      </c>
      <c r="B6" s="77">
        <v>21473.92423836558</v>
      </c>
      <c r="C6" s="77">
        <v>22527.657150310002</v>
      </c>
      <c r="D6" s="77">
        <v>1053.7329119444221</v>
      </c>
      <c r="E6" s="13">
        <v>4.9070346912270857E-2</v>
      </c>
      <c r="F6" s="13">
        <v>1.0490703469122709</v>
      </c>
    </row>
    <row r="7" spans="1:10" x14ac:dyDescent="0.25">
      <c r="A7" s="78" t="s">
        <v>24</v>
      </c>
      <c r="B7" s="79">
        <v>6125.0358947759369</v>
      </c>
      <c r="C7" s="79">
        <v>6428.1861026299994</v>
      </c>
      <c r="D7" s="79">
        <v>303.1502078540625</v>
      </c>
      <c r="E7" s="18">
        <v>4.9493621435364954E-2</v>
      </c>
      <c r="F7" s="18">
        <v>1.049493621435365</v>
      </c>
    </row>
    <row r="8" spans="1:10" x14ac:dyDescent="0.25">
      <c r="A8" s="80" t="s">
        <v>25</v>
      </c>
      <c r="B8" s="81">
        <v>360.04268399066501</v>
      </c>
      <c r="C8" s="81">
        <v>179.6088268</v>
      </c>
      <c r="D8" s="81">
        <v>-180.43385719066501</v>
      </c>
      <c r="E8" s="23">
        <v>-0.50114573969608334</v>
      </c>
      <c r="F8" s="23">
        <v>0.49885426030391666</v>
      </c>
    </row>
    <row r="9" spans="1:10" x14ac:dyDescent="0.25">
      <c r="A9" s="80" t="s">
        <v>26</v>
      </c>
      <c r="B9" s="81">
        <v>4743.3347949871231</v>
      </c>
      <c r="C9" s="81">
        <v>5130.1530163900006</v>
      </c>
      <c r="D9" s="81">
        <v>386.8182214028775</v>
      </c>
      <c r="E9" s="23">
        <v>8.1549845861961234E-2</v>
      </c>
      <c r="F9" s="23">
        <v>1.0815498458619612</v>
      </c>
    </row>
    <row r="10" spans="1:10" x14ac:dyDescent="0.25">
      <c r="A10" s="80" t="s">
        <v>27</v>
      </c>
      <c r="B10" s="81">
        <v>479.94852299167451</v>
      </c>
      <c r="C10" s="81">
        <v>553.78882515999999</v>
      </c>
      <c r="D10" s="81">
        <v>73.840302168325479</v>
      </c>
      <c r="E10" s="23">
        <v>0.15385046235386857</v>
      </c>
      <c r="F10" s="23">
        <v>1.1538504623538686</v>
      </c>
    </row>
    <row r="11" spans="1:10" x14ac:dyDescent="0.25">
      <c r="A11" s="80" t="s">
        <v>28</v>
      </c>
      <c r="B11" s="81">
        <v>56.145942526025181</v>
      </c>
      <c r="C11" s="81">
        <v>47.330401600000002</v>
      </c>
      <c r="D11" s="81">
        <v>-8.8155409260251787</v>
      </c>
      <c r="E11" s="23">
        <v>-0.15701118423542249</v>
      </c>
      <c r="F11" s="23">
        <v>0.84298881576457751</v>
      </c>
    </row>
    <row r="12" spans="1:10" x14ac:dyDescent="0.25">
      <c r="A12" s="80" t="s">
        <v>29</v>
      </c>
      <c r="B12" s="81">
        <v>95.765478698092281</v>
      </c>
      <c r="C12" s="81">
        <v>87.875858359999995</v>
      </c>
      <c r="D12" s="81">
        <v>-7.8896203380922856</v>
      </c>
      <c r="E12" s="23">
        <v>-8.2384805520211435E-2</v>
      </c>
      <c r="F12" s="23">
        <v>0.91761519447978857</v>
      </c>
    </row>
    <row r="13" spans="1:10" x14ac:dyDescent="0.25">
      <c r="A13" s="80" t="s">
        <v>30</v>
      </c>
      <c r="B13" s="81">
        <v>159.06324114796868</v>
      </c>
      <c r="C13" s="81">
        <v>119.63852626000001</v>
      </c>
      <c r="D13" s="81">
        <v>-39.424714887968676</v>
      </c>
      <c r="E13" s="23">
        <v>-0.24785559883879027</v>
      </c>
      <c r="F13" s="23">
        <v>0.75214440116120973</v>
      </c>
    </row>
    <row r="14" spans="1:10" x14ac:dyDescent="0.25">
      <c r="A14" s="80" t="s">
        <v>31</v>
      </c>
      <c r="B14" s="81">
        <v>230.73523043438837</v>
      </c>
      <c r="C14" s="81">
        <v>309.79064806000002</v>
      </c>
      <c r="D14" s="81">
        <v>79.055417625611653</v>
      </c>
      <c r="E14" s="23">
        <v>0.34262395680442803</v>
      </c>
      <c r="F14" s="23">
        <v>1.342623956804428</v>
      </c>
    </row>
    <row r="15" spans="1:10" x14ac:dyDescent="0.25">
      <c r="A15" s="82" t="s">
        <v>32</v>
      </c>
      <c r="B15" s="79">
        <v>11686.241603343589</v>
      </c>
      <c r="C15" s="79">
        <v>12483.436573399998</v>
      </c>
      <c r="D15" s="79">
        <v>797.19497005640915</v>
      </c>
      <c r="E15" s="18">
        <v>6.8216540194438569E-2</v>
      </c>
      <c r="F15" s="18">
        <v>1.0682165401944386</v>
      </c>
      <c r="G15" s="26"/>
      <c r="I15" s="26"/>
    </row>
    <row r="16" spans="1:10" x14ac:dyDescent="0.25">
      <c r="A16" s="80" t="s">
        <v>33</v>
      </c>
      <c r="B16" s="81">
        <v>11490.721660166701</v>
      </c>
      <c r="C16" s="81">
        <v>12279.674867719999</v>
      </c>
      <c r="D16" s="81">
        <v>788.95320755329885</v>
      </c>
      <c r="E16" s="23">
        <v>6.8660022484771766E-2</v>
      </c>
      <c r="F16" s="23">
        <v>1.0686600224847718</v>
      </c>
      <c r="G16" s="26"/>
      <c r="I16" s="83"/>
      <c r="J16" s="26"/>
    </row>
    <row r="17" spans="1:7" x14ac:dyDescent="0.25">
      <c r="A17" s="84" t="s">
        <v>34</v>
      </c>
      <c r="B17" s="81">
        <v>0</v>
      </c>
      <c r="C17" s="81">
        <v>0</v>
      </c>
      <c r="D17" s="81">
        <v>0</v>
      </c>
      <c r="E17" s="23">
        <v>1</v>
      </c>
      <c r="F17" s="23">
        <v>1</v>
      </c>
      <c r="G17" s="26"/>
    </row>
    <row r="18" spans="1:7" x14ac:dyDescent="0.25">
      <c r="A18" s="84" t="s">
        <v>35</v>
      </c>
      <c r="B18" s="81">
        <v>0</v>
      </c>
      <c r="C18" s="81">
        <v>0</v>
      </c>
      <c r="D18" s="81">
        <v>0</v>
      </c>
      <c r="E18" s="23">
        <v>1</v>
      </c>
      <c r="F18" s="23">
        <v>1</v>
      </c>
    </row>
    <row r="19" spans="1:7" x14ac:dyDescent="0.25">
      <c r="A19" s="84" t="s">
        <v>36</v>
      </c>
      <c r="B19" s="81">
        <v>63.541871944141946</v>
      </c>
      <c r="C19" s="81">
        <v>63.564625849999999</v>
      </c>
      <c r="D19" s="81">
        <v>2.2753905858053258E-2</v>
      </c>
      <c r="E19" s="23">
        <v>3.5809309927259392E-4</v>
      </c>
      <c r="F19" s="23">
        <v>1.0003580930992726</v>
      </c>
    </row>
    <row r="20" spans="1:7" x14ac:dyDescent="0.25">
      <c r="A20" s="84" t="s">
        <v>37</v>
      </c>
      <c r="B20" s="81">
        <v>79.875858231314609</v>
      </c>
      <c r="C20" s="81">
        <v>71.177400890000001</v>
      </c>
      <c r="D20" s="81">
        <v>-8.698457341314608</v>
      </c>
      <c r="E20" s="23">
        <v>-0.10889970429018136</v>
      </c>
      <c r="F20" s="23">
        <v>0.89110029570981864</v>
      </c>
    </row>
    <row r="21" spans="1:7" x14ac:dyDescent="0.25">
      <c r="A21" s="84" t="s">
        <v>38</v>
      </c>
      <c r="B21" s="81">
        <v>17.149118756811998</v>
      </c>
      <c r="C21" s="81">
        <v>18.43358607</v>
      </c>
      <c r="D21" s="81">
        <v>1.2844673131880029</v>
      </c>
      <c r="E21" s="23">
        <v>7.4899901936814395E-2</v>
      </c>
      <c r="F21" s="23">
        <v>1.0748999019368144</v>
      </c>
    </row>
    <row r="22" spans="1:7" x14ac:dyDescent="0.25">
      <c r="A22" s="84" t="s">
        <v>39</v>
      </c>
      <c r="B22" s="81">
        <v>5.480817550955698</v>
      </c>
      <c r="C22" s="81">
        <v>6.235727859999999</v>
      </c>
      <c r="D22" s="81">
        <v>0.75491030904430101</v>
      </c>
      <c r="E22" s="23">
        <v>0.13773680696827184</v>
      </c>
      <c r="F22" s="23">
        <v>1.1377368069682718</v>
      </c>
    </row>
    <row r="23" spans="1:7" x14ac:dyDescent="0.25">
      <c r="A23" s="84" t="s">
        <v>40</v>
      </c>
      <c r="B23" s="81">
        <v>7.3454929619175005</v>
      </c>
      <c r="C23" s="81">
        <v>5.3684622300000004</v>
      </c>
      <c r="D23" s="81">
        <v>-1.9770307319175</v>
      </c>
      <c r="E23" s="23">
        <v>-0.2691488157659887</v>
      </c>
      <c r="F23" s="23">
        <v>0.7308511842340113</v>
      </c>
    </row>
    <row r="24" spans="1:7" x14ac:dyDescent="0.25">
      <c r="A24" s="84" t="s">
        <v>41</v>
      </c>
      <c r="B24" s="81">
        <v>22.126783731750965</v>
      </c>
      <c r="C24" s="81">
        <v>38.981902779999999</v>
      </c>
      <c r="D24" s="81">
        <v>16.855119048249033</v>
      </c>
      <c r="E24" s="23">
        <v>0.76175187738933237</v>
      </c>
      <c r="F24" s="23">
        <v>1.7617518773893324</v>
      </c>
    </row>
    <row r="25" spans="1:7" x14ac:dyDescent="0.25">
      <c r="A25" s="82" t="s">
        <v>42</v>
      </c>
      <c r="B25" s="79">
        <v>3495.0421583909879</v>
      </c>
      <c r="C25" s="79">
        <v>3424.4337489500008</v>
      </c>
      <c r="D25" s="79">
        <v>-70.608409440987089</v>
      </c>
      <c r="E25" s="18">
        <v>-2.0202448566026154E-2</v>
      </c>
      <c r="F25" s="18">
        <v>0.97979755143397385</v>
      </c>
      <c r="G25" s="26"/>
    </row>
    <row r="26" spans="1:7" x14ac:dyDescent="0.25">
      <c r="A26" s="84" t="s">
        <v>43</v>
      </c>
      <c r="B26" s="81">
        <v>756.17023563999999</v>
      </c>
      <c r="C26" s="81">
        <v>798.43941625000002</v>
      </c>
      <c r="D26" s="81">
        <v>42.269180610000035</v>
      </c>
      <c r="E26" s="23">
        <v>5.5899027253069056E-2</v>
      </c>
      <c r="F26" s="23">
        <v>1.0558990272530691</v>
      </c>
    </row>
    <row r="27" spans="1:7" x14ac:dyDescent="0.25">
      <c r="A27" s="84" t="s">
        <v>44</v>
      </c>
      <c r="B27" s="81">
        <v>164.88937485022103</v>
      </c>
      <c r="C27" s="81">
        <v>225.55099996999999</v>
      </c>
      <c r="D27" s="81">
        <v>60.661625119778961</v>
      </c>
      <c r="E27" s="23">
        <v>0.3678928686271119</v>
      </c>
      <c r="F27" s="23">
        <v>1.3678928686271119</v>
      </c>
    </row>
    <row r="28" spans="1:7" x14ac:dyDescent="0.25">
      <c r="A28" s="84" t="s">
        <v>45</v>
      </c>
      <c r="B28" s="81">
        <v>1192.7673365288776</v>
      </c>
      <c r="C28" s="81">
        <v>1295.20406149</v>
      </c>
      <c r="D28" s="81">
        <v>102.43672496112231</v>
      </c>
      <c r="E28" s="23">
        <v>8.5881564513015318E-2</v>
      </c>
      <c r="F28" s="23">
        <v>1.0858815645130153</v>
      </c>
    </row>
    <row r="29" spans="1:7" x14ac:dyDescent="0.25">
      <c r="A29" s="84" t="s">
        <v>46</v>
      </c>
      <c r="B29" s="81">
        <v>21.2899137671936</v>
      </c>
      <c r="C29" s="81">
        <v>19.656726299999999</v>
      </c>
      <c r="D29" s="81">
        <v>-1.6331874671936006</v>
      </c>
      <c r="E29" s="23">
        <v>-7.6711793436676001E-2</v>
      </c>
      <c r="F29" s="23">
        <v>0.923288206563324</v>
      </c>
    </row>
    <row r="30" spans="1:7" x14ac:dyDescent="0.25">
      <c r="A30" s="84" t="s">
        <v>47</v>
      </c>
      <c r="B30" s="81">
        <v>64.205305821320692</v>
      </c>
      <c r="C30" s="81">
        <v>71.388916680000008</v>
      </c>
      <c r="D30" s="81">
        <v>7.1836108586793159</v>
      </c>
      <c r="E30" s="23">
        <v>0.11188500337761575</v>
      </c>
      <c r="F30" s="23">
        <v>1.1118850033776158</v>
      </c>
    </row>
    <row r="31" spans="1:7" x14ac:dyDescent="0.25">
      <c r="A31" s="84" t="s">
        <v>48</v>
      </c>
      <c r="B31" s="81">
        <v>816.33120989822157</v>
      </c>
      <c r="C31" s="81">
        <v>790.09221360000004</v>
      </c>
      <c r="D31" s="81">
        <v>-26.238996298221537</v>
      </c>
      <c r="E31" s="23">
        <v>-3.2142586219989E-2</v>
      </c>
      <c r="F31" s="23">
        <v>0.967857413780011</v>
      </c>
    </row>
    <row r="32" spans="1:7" x14ac:dyDescent="0.25">
      <c r="A32" s="84" t="s">
        <v>49</v>
      </c>
      <c r="B32" s="81">
        <v>0</v>
      </c>
      <c r="C32" s="81">
        <v>116.59831331999999</v>
      </c>
      <c r="D32" s="81">
        <v>116.59831331999999</v>
      </c>
      <c r="E32" s="23">
        <v>1</v>
      </c>
      <c r="F32" s="23">
        <v>1</v>
      </c>
    </row>
    <row r="33" spans="1:7" x14ac:dyDescent="0.25">
      <c r="A33" s="84" t="s">
        <v>50</v>
      </c>
      <c r="B33" s="81">
        <v>479.38878188515338</v>
      </c>
      <c r="C33" s="81">
        <v>107.50310134</v>
      </c>
      <c r="D33" s="81">
        <v>-371.88568054515338</v>
      </c>
      <c r="E33" s="23">
        <v>-0.77574965163503884</v>
      </c>
      <c r="F33" s="23">
        <v>0.22425034836496111</v>
      </c>
    </row>
    <row r="34" spans="1:7" x14ac:dyDescent="0.25">
      <c r="A34" s="82" t="s">
        <v>51</v>
      </c>
      <c r="B34" s="79">
        <v>167.6045818550692</v>
      </c>
      <c r="C34" s="79">
        <v>191.60072533000002</v>
      </c>
      <c r="D34" s="79">
        <v>23.996143474930818</v>
      </c>
      <c r="E34" s="18">
        <v>0.14317116638064653</v>
      </c>
      <c r="F34" s="18">
        <v>1.1431711663806465</v>
      </c>
      <c r="G34" s="26"/>
    </row>
    <row r="35" spans="1:7" x14ac:dyDescent="0.25">
      <c r="A35" s="76" t="s">
        <v>52</v>
      </c>
      <c r="B35" s="77">
        <v>5281.2594532953435</v>
      </c>
      <c r="C35" s="77">
        <v>5623.2939876299997</v>
      </c>
      <c r="D35" s="77">
        <v>342.0345343346562</v>
      </c>
      <c r="E35" s="13">
        <v>6.4763819569825687E-2</v>
      </c>
      <c r="F35" s="13">
        <v>1.0647638195698257</v>
      </c>
    </row>
    <row r="36" spans="1:7" x14ac:dyDescent="0.25">
      <c r="A36" s="84" t="s">
        <v>53</v>
      </c>
      <c r="B36" s="81">
        <v>912.8514582074522</v>
      </c>
      <c r="C36" s="81">
        <v>1012.61601214</v>
      </c>
      <c r="D36" s="81">
        <v>99.764553932547756</v>
      </c>
      <c r="E36" s="23">
        <v>0.10928892432121806</v>
      </c>
      <c r="F36" s="23">
        <v>1.1092889243212181</v>
      </c>
    </row>
    <row r="37" spans="1:7" x14ac:dyDescent="0.25">
      <c r="A37" s="85" t="s">
        <v>54</v>
      </c>
      <c r="B37" s="81">
        <v>2370.4087803070101</v>
      </c>
      <c r="C37" s="81">
        <v>2749.59843555</v>
      </c>
      <c r="D37" s="81">
        <v>379.18965524298983</v>
      </c>
      <c r="E37" s="23">
        <v>0.15996804365273998</v>
      </c>
      <c r="F37" s="23">
        <v>1.15996804365274</v>
      </c>
    </row>
    <row r="38" spans="1:7" x14ac:dyDescent="0.25">
      <c r="A38" s="84" t="s">
        <v>55</v>
      </c>
      <c r="B38" s="81">
        <v>165.923424208066</v>
      </c>
      <c r="C38" s="81">
        <v>145.11987779</v>
      </c>
      <c r="D38" s="81">
        <v>-20.803546418065991</v>
      </c>
      <c r="E38" s="23">
        <v>-0.1253804067590758</v>
      </c>
      <c r="F38" s="23">
        <v>0.8746195932409242</v>
      </c>
    </row>
    <row r="39" spans="1:7" x14ac:dyDescent="0.25">
      <c r="A39" s="84" t="s">
        <v>56</v>
      </c>
      <c r="B39" s="81">
        <v>211.1069276008746</v>
      </c>
      <c r="C39" s="81">
        <v>118.20059359</v>
      </c>
      <c r="D39" s="81">
        <v>-92.906334010874602</v>
      </c>
      <c r="E39" s="23">
        <v>-0.44009135591479143</v>
      </c>
      <c r="F39" s="23">
        <v>0.55990864408520857</v>
      </c>
    </row>
    <row r="40" spans="1:7" x14ac:dyDescent="0.25">
      <c r="A40" s="84" t="s">
        <v>57</v>
      </c>
      <c r="B40" s="81">
        <v>0</v>
      </c>
      <c r="C40" s="81">
        <v>0.17151445000000001</v>
      </c>
      <c r="D40" s="81">
        <v>0.17151445000000001</v>
      </c>
      <c r="E40" s="23">
        <v>1</v>
      </c>
      <c r="F40" s="23">
        <v>1</v>
      </c>
    </row>
    <row r="41" spans="1:7" x14ac:dyDescent="0.25">
      <c r="A41" s="84" t="s">
        <v>10</v>
      </c>
      <c r="B41" s="81">
        <v>182.8903031146323</v>
      </c>
      <c r="C41" s="81">
        <v>163.98193576</v>
      </c>
      <c r="D41" s="81">
        <v>-18.908367354632304</v>
      </c>
      <c r="E41" s="23">
        <v>-0.10338638535024403</v>
      </c>
      <c r="F41" s="23">
        <v>0.89661361464975597</v>
      </c>
    </row>
    <row r="42" spans="1:7" x14ac:dyDescent="0.25">
      <c r="A42" s="84" t="s">
        <v>58</v>
      </c>
      <c r="B42" s="81">
        <v>145.17611511049105</v>
      </c>
      <c r="C42" s="81">
        <v>186.41695558000001</v>
      </c>
      <c r="D42" s="81">
        <v>41.240840469508953</v>
      </c>
      <c r="E42" s="23">
        <v>0.28407455619074296</v>
      </c>
      <c r="F42" s="23">
        <v>1.284074556190743</v>
      </c>
    </row>
    <row r="43" spans="1:7" x14ac:dyDescent="0.25">
      <c r="A43" s="84" t="s">
        <v>59</v>
      </c>
      <c r="B43" s="81">
        <v>1135.8857850711888</v>
      </c>
      <c r="C43" s="81">
        <v>1066.2507217899999</v>
      </c>
      <c r="D43" s="81">
        <v>-69.635063281188877</v>
      </c>
      <c r="E43" s="23">
        <v>-6.1304634846561346E-2</v>
      </c>
      <c r="F43" s="23">
        <v>0.93869536515343865</v>
      </c>
    </row>
    <row r="44" spans="1:7" x14ac:dyDescent="0.25">
      <c r="A44" s="84" t="s">
        <v>60</v>
      </c>
      <c r="B44" s="81">
        <v>157.01665967562781</v>
      </c>
      <c r="C44" s="81">
        <v>180.93794097999998</v>
      </c>
      <c r="D44" s="81">
        <v>23.921281304372172</v>
      </c>
      <c r="E44" s="23">
        <v>0.15234868296007464</v>
      </c>
      <c r="F44" s="23">
        <v>1.1523486829600746</v>
      </c>
    </row>
    <row r="45" spans="1:7" x14ac:dyDescent="0.25">
      <c r="A45" s="86" t="s">
        <v>61</v>
      </c>
      <c r="B45" s="77">
        <v>25009.863131097947</v>
      </c>
      <c r="C45" s="77">
        <v>24368.449520929997</v>
      </c>
      <c r="D45" s="77">
        <v>-641.41361016795054</v>
      </c>
      <c r="E45" s="13">
        <v>-2.5646426244148479E-2</v>
      </c>
      <c r="F45" s="13">
        <v>0.97435357375585152</v>
      </c>
    </row>
    <row r="46" spans="1:7" x14ac:dyDescent="0.25">
      <c r="A46" s="82" t="s">
        <v>62</v>
      </c>
      <c r="B46" s="79">
        <v>12933.7934455334</v>
      </c>
      <c r="C46" s="79">
        <v>12058.74031089</v>
      </c>
      <c r="D46" s="79">
        <v>-875.05313464339997</v>
      </c>
      <c r="E46" s="18">
        <v>-6.7656340603273968E-2</v>
      </c>
      <c r="F46" s="18">
        <v>0.93234365939672603</v>
      </c>
    </row>
    <row r="47" spans="1:7" x14ac:dyDescent="0.25">
      <c r="A47" s="84" t="s">
        <v>63</v>
      </c>
      <c r="B47" s="81">
        <v>12933.7934455334</v>
      </c>
      <c r="C47" s="81">
        <v>12058.74031089</v>
      </c>
      <c r="D47" s="81">
        <v>-875.05313464339997</v>
      </c>
      <c r="E47" s="23">
        <v>-6.7656340603273968E-2</v>
      </c>
      <c r="F47" s="23">
        <v>0.93234365939672603</v>
      </c>
    </row>
    <row r="48" spans="1:7" x14ac:dyDescent="0.25">
      <c r="A48" s="82" t="s">
        <v>64</v>
      </c>
      <c r="B48" s="79">
        <v>10150.567771511853</v>
      </c>
      <c r="C48" s="79">
        <v>10740.310819859998</v>
      </c>
      <c r="D48" s="79">
        <v>589.74304834814575</v>
      </c>
      <c r="E48" s="18">
        <v>5.8099513408825576E-2</v>
      </c>
      <c r="F48" s="18">
        <v>1.0580995134088256</v>
      </c>
    </row>
    <row r="49" spans="1:7" x14ac:dyDescent="0.25">
      <c r="A49" s="84" t="s">
        <v>65</v>
      </c>
      <c r="B49" s="81">
        <v>936.11067531385947</v>
      </c>
      <c r="C49" s="81">
        <v>814.81042413</v>
      </c>
      <c r="D49" s="81">
        <v>-121.30025118385947</v>
      </c>
      <c r="E49" s="23">
        <v>-0.12957896366601085</v>
      </c>
      <c r="F49" s="23">
        <v>0.87042103633398915</v>
      </c>
      <c r="G49" s="26"/>
    </row>
    <row r="50" spans="1:7" x14ac:dyDescent="0.25">
      <c r="A50" s="84" t="s">
        <v>66</v>
      </c>
      <c r="B50" s="81">
        <v>1569.2628217371421</v>
      </c>
      <c r="C50" s="81">
        <v>1389.7986919</v>
      </c>
      <c r="D50" s="81">
        <v>-179.46412983714208</v>
      </c>
      <c r="E50" s="23">
        <v>-0.11436206054921949</v>
      </c>
      <c r="F50" s="23">
        <v>0.88563793945078051</v>
      </c>
    </row>
    <row r="51" spans="1:7" x14ac:dyDescent="0.25">
      <c r="A51" s="84" t="s">
        <v>67</v>
      </c>
      <c r="B51" s="81">
        <v>48.004353848203799</v>
      </c>
      <c r="C51" s="81">
        <v>43.024568670000001</v>
      </c>
      <c r="D51" s="81">
        <v>-4.9797851782037981</v>
      </c>
      <c r="E51" s="23">
        <v>-0.1037361151438585</v>
      </c>
      <c r="F51" s="23">
        <v>0.8962638848561415</v>
      </c>
    </row>
    <row r="52" spans="1:7" x14ac:dyDescent="0.25">
      <c r="A52" s="84" t="s">
        <v>68</v>
      </c>
      <c r="B52" s="81">
        <v>2450.2245615736838</v>
      </c>
      <c r="C52" s="81">
        <v>2891.64633718</v>
      </c>
      <c r="D52" s="81">
        <v>441.42177560631626</v>
      </c>
      <c r="E52" s="23">
        <v>0.18015564064169221</v>
      </c>
      <c r="F52" s="23">
        <v>1.1801556406416922</v>
      </c>
    </row>
    <row r="53" spans="1:7" x14ac:dyDescent="0.25">
      <c r="A53" s="84" t="s">
        <v>69</v>
      </c>
      <c r="B53" s="81">
        <v>3557.9325231622929</v>
      </c>
      <c r="C53" s="81">
        <v>4113.83079843</v>
      </c>
      <c r="D53" s="81">
        <v>555.89827526770705</v>
      </c>
      <c r="E53" s="23">
        <v>0.15624193872390379</v>
      </c>
      <c r="F53" s="23">
        <v>1.1562419387239038</v>
      </c>
    </row>
    <row r="54" spans="1:7" x14ac:dyDescent="0.25">
      <c r="A54" s="84" t="s">
        <v>70</v>
      </c>
      <c r="B54" s="81">
        <v>723.36120208152056</v>
      </c>
      <c r="C54" s="81">
        <v>736.88434052999992</v>
      </c>
      <c r="D54" s="81">
        <v>13.523138448479358</v>
      </c>
      <c r="E54" s="23">
        <v>1.8694862828647185E-2</v>
      </c>
      <c r="F54" s="23">
        <v>1.0186948628286472</v>
      </c>
    </row>
    <row r="55" spans="1:7" x14ac:dyDescent="0.25">
      <c r="A55" s="84" t="s">
        <v>71</v>
      </c>
      <c r="B55" s="81">
        <v>864.78792031494118</v>
      </c>
      <c r="C55" s="81">
        <v>750.14610795999999</v>
      </c>
      <c r="D55" s="81">
        <v>-114.64181235494118</v>
      </c>
      <c r="E55" s="23">
        <v>-0.1325663895873922</v>
      </c>
      <c r="F55" s="23">
        <v>0.8674336104126078</v>
      </c>
    </row>
    <row r="56" spans="1:7" x14ac:dyDescent="0.25">
      <c r="A56" s="87" t="s">
        <v>50</v>
      </c>
      <c r="B56" s="81">
        <v>0.88371348021125096</v>
      </c>
      <c r="C56" s="81">
        <v>0.16955106</v>
      </c>
      <c r="D56" s="81">
        <v>-0.71416242021125098</v>
      </c>
      <c r="E56" s="23">
        <v>-0.80813797254799269</v>
      </c>
      <c r="F56" s="23">
        <v>0.19186202745200737</v>
      </c>
    </row>
    <row r="57" spans="1:7" x14ac:dyDescent="0.25">
      <c r="A57" s="82" t="s">
        <v>72</v>
      </c>
      <c r="B57" s="79">
        <v>1851.5183959820042</v>
      </c>
      <c r="C57" s="79">
        <v>1506.9901666699998</v>
      </c>
      <c r="D57" s="79">
        <v>-344.52822931200444</v>
      </c>
      <c r="E57" s="18">
        <v>-0.18607875031631771</v>
      </c>
      <c r="F57" s="18">
        <v>0.81392124968368229</v>
      </c>
    </row>
    <row r="58" spans="1:7" x14ac:dyDescent="0.25">
      <c r="A58" s="87" t="s">
        <v>73</v>
      </c>
      <c r="B58" s="81">
        <v>1453.5902722629367</v>
      </c>
      <c r="C58" s="81">
        <v>1294.9597311800001</v>
      </c>
      <c r="D58" s="81">
        <v>-158.63054108293659</v>
      </c>
      <c r="E58" s="23">
        <v>-0.10913016144224874</v>
      </c>
      <c r="F58" s="23">
        <v>0.89086983855775126</v>
      </c>
    </row>
    <row r="59" spans="1:7" x14ac:dyDescent="0.25">
      <c r="A59" s="84" t="s">
        <v>74</v>
      </c>
      <c r="B59" s="81">
        <v>270.50316400000003</v>
      </c>
      <c r="C59" s="81">
        <v>91.415899999999993</v>
      </c>
      <c r="D59" s="81">
        <v>-179.08726400000003</v>
      </c>
      <c r="E59" s="23">
        <v>-0.66205238176068071</v>
      </c>
      <c r="F59" s="23">
        <v>0.33794761823931929</v>
      </c>
    </row>
    <row r="60" spans="1:7" x14ac:dyDescent="0.25">
      <c r="A60" s="84" t="s">
        <v>11</v>
      </c>
      <c r="B60" s="81">
        <v>0</v>
      </c>
      <c r="C60" s="81">
        <v>0</v>
      </c>
      <c r="D60" s="81">
        <v>0</v>
      </c>
      <c r="E60" s="23">
        <v>1</v>
      </c>
      <c r="F60" s="23">
        <v>1</v>
      </c>
    </row>
    <row r="61" spans="1:7" x14ac:dyDescent="0.25">
      <c r="A61" s="84" t="s">
        <v>75</v>
      </c>
      <c r="B61" s="81">
        <v>127.39842937314923</v>
      </c>
      <c r="C61" s="81">
        <v>120.58504388999999</v>
      </c>
      <c r="D61" s="81">
        <v>-6.8133854831492329</v>
      </c>
      <c r="E61" s="23">
        <v>-5.348092214852096E-2</v>
      </c>
      <c r="F61" s="23">
        <v>0.94651907785147904</v>
      </c>
    </row>
    <row r="62" spans="1:7" x14ac:dyDescent="0.25">
      <c r="A62" s="84" t="s">
        <v>76</v>
      </c>
      <c r="B62" s="81">
        <v>2.6530345918388522E-2</v>
      </c>
      <c r="C62" s="81">
        <v>2.94916E-2</v>
      </c>
      <c r="D62" s="81">
        <v>2.961254081611478E-3</v>
      </c>
      <c r="E62" s="23">
        <v>0.11161762046830281</v>
      </c>
      <c r="F62" s="23">
        <v>1.1116176204683028</v>
      </c>
    </row>
    <row r="63" spans="1:7" x14ac:dyDescent="0.25">
      <c r="A63" s="82" t="s">
        <v>77</v>
      </c>
      <c r="B63" s="79">
        <v>73.983518070685321</v>
      </c>
      <c r="C63" s="79">
        <v>62.408223509999999</v>
      </c>
      <c r="D63" s="79">
        <v>-11.575294560685322</v>
      </c>
      <c r="E63" s="18">
        <v>-0.15645774711099913</v>
      </c>
      <c r="F63" s="18">
        <v>0.84354225288900087</v>
      </c>
    </row>
    <row r="64" spans="1:7" x14ac:dyDescent="0.25">
      <c r="A64" s="88" t="s">
        <v>78</v>
      </c>
      <c r="B64" s="77">
        <v>539.2009648777497</v>
      </c>
      <c r="C64" s="77">
        <v>537.79677169999991</v>
      </c>
      <c r="D64" s="77">
        <v>-1.4041931777497894</v>
      </c>
      <c r="E64" s="13">
        <v>-2.6042111739695839E-3</v>
      </c>
      <c r="F64" s="13">
        <v>0.99739578882603042</v>
      </c>
    </row>
    <row r="65" spans="1:6" x14ac:dyDescent="0.25">
      <c r="A65" s="84" t="s">
        <v>79</v>
      </c>
      <c r="B65" s="81">
        <v>539.06659318909783</v>
      </c>
      <c r="C65" s="81">
        <v>537.72453169999994</v>
      </c>
      <c r="D65" s="81">
        <v>-1.3420614890978868</v>
      </c>
      <c r="E65" s="23">
        <v>-2.4896024091537461E-3</v>
      </c>
      <c r="F65" s="23">
        <v>0.99751039759084625</v>
      </c>
    </row>
    <row r="66" spans="1:6" x14ac:dyDescent="0.25">
      <c r="A66" s="84" t="s">
        <v>50</v>
      </c>
      <c r="B66" s="81">
        <v>0.13437168865182475</v>
      </c>
      <c r="C66" s="81">
        <v>7.2239999999999999E-2</v>
      </c>
      <c r="D66" s="81">
        <v>-6.2131688651824751E-2</v>
      </c>
      <c r="E66" s="23">
        <v>-0.4623867518165703</v>
      </c>
      <c r="F66" s="23">
        <v>0.5376132481834297</v>
      </c>
    </row>
    <row r="67" spans="1:6" x14ac:dyDescent="0.25">
      <c r="A67" s="88" t="s">
        <v>80</v>
      </c>
      <c r="B67" s="77">
        <v>105.83981309785386</v>
      </c>
      <c r="C67" s="77">
        <v>94.44788573999999</v>
      </c>
      <c r="D67" s="77">
        <v>-11.391927357853874</v>
      </c>
      <c r="E67" s="13">
        <v>-0.10763366850734613</v>
      </c>
      <c r="F67" s="13">
        <v>0.89236633149265387</v>
      </c>
    </row>
    <row r="68" spans="1:6" x14ac:dyDescent="0.25">
      <c r="A68" s="84" t="s">
        <v>81</v>
      </c>
      <c r="B68" s="81">
        <v>105.83981309785386</v>
      </c>
      <c r="C68" s="81">
        <v>94.44788573999999</v>
      </c>
      <c r="D68" s="81">
        <v>-11.391927357853874</v>
      </c>
      <c r="E68" s="23">
        <v>-0.10763366850734613</v>
      </c>
      <c r="F68" s="23">
        <v>0.89236633149265387</v>
      </c>
    </row>
    <row r="69" spans="1:6" x14ac:dyDescent="0.25">
      <c r="A69" s="88" t="s">
        <v>82</v>
      </c>
      <c r="B69" s="77">
        <v>350.42191390896534</v>
      </c>
      <c r="C69" s="77">
        <v>311.82898929999993</v>
      </c>
      <c r="D69" s="77">
        <v>-38.592924608965404</v>
      </c>
      <c r="E69" s="13">
        <v>-0.11013273735783347</v>
      </c>
      <c r="F69" s="13">
        <v>0.88986726264216653</v>
      </c>
    </row>
    <row r="70" spans="1:6" x14ac:dyDescent="0.25">
      <c r="A70" s="84" t="s">
        <v>83</v>
      </c>
      <c r="B70" s="81">
        <v>342.96071161358418</v>
      </c>
      <c r="C70" s="81">
        <v>304.24100589999995</v>
      </c>
      <c r="D70" s="81">
        <v>-38.719705713584233</v>
      </c>
      <c r="E70" s="23">
        <v>-0.11289837116156309</v>
      </c>
      <c r="F70" s="23">
        <v>0.88710162883843691</v>
      </c>
    </row>
    <row r="71" spans="1:6" x14ac:dyDescent="0.25">
      <c r="A71" s="84" t="s">
        <v>84</v>
      </c>
      <c r="B71" s="81">
        <v>7.4612022953811605</v>
      </c>
      <c r="C71" s="81">
        <v>7.5879834000000006</v>
      </c>
      <c r="D71" s="81">
        <v>0.12678110461884007</v>
      </c>
      <c r="E71" s="23">
        <v>1.6992047608375804E-2</v>
      </c>
      <c r="F71" s="23">
        <v>1.0169920476083758</v>
      </c>
    </row>
    <row r="72" spans="1:6" x14ac:dyDescent="0.25">
      <c r="A72" s="88" t="s">
        <v>85</v>
      </c>
      <c r="B72" s="77">
        <v>743.1653738072697</v>
      </c>
      <c r="C72" s="77">
        <v>851.33146428999999</v>
      </c>
      <c r="D72" s="77">
        <v>108.16609048273028</v>
      </c>
      <c r="E72" s="13">
        <v>0.14554780711672621</v>
      </c>
      <c r="F72" s="13">
        <v>1.1455478071167262</v>
      </c>
    </row>
    <row r="73" spans="1:6" x14ac:dyDescent="0.25">
      <c r="A73" s="84" t="s">
        <v>86</v>
      </c>
      <c r="B73" s="81">
        <v>0</v>
      </c>
      <c r="C73" s="81">
        <v>0</v>
      </c>
      <c r="D73" s="81">
        <v>0</v>
      </c>
      <c r="E73" s="23">
        <v>1</v>
      </c>
      <c r="F73" s="23">
        <v>1</v>
      </c>
    </row>
    <row r="74" spans="1:6" x14ac:dyDescent="0.25">
      <c r="A74" s="84" t="s">
        <v>87</v>
      </c>
      <c r="B74" s="81">
        <v>20.815384938863854</v>
      </c>
      <c r="C74" s="81">
        <v>17.237549229999999</v>
      </c>
      <c r="D74" s="81">
        <v>-3.577835708863855</v>
      </c>
      <c r="E74" s="23">
        <v>-0.17188419620257767</v>
      </c>
      <c r="F74" s="23">
        <v>0.82811580379742233</v>
      </c>
    </row>
    <row r="75" spans="1:6" x14ac:dyDescent="0.25">
      <c r="A75" s="84" t="s">
        <v>88</v>
      </c>
      <c r="B75" s="81">
        <v>6.4508162451951963</v>
      </c>
      <c r="C75" s="81">
        <v>5.6069710200000005</v>
      </c>
      <c r="D75" s="81">
        <v>-0.84384522519519578</v>
      </c>
      <c r="E75" s="23">
        <v>-0.13081216285206121</v>
      </c>
      <c r="F75" s="23">
        <v>0.86918783714793879</v>
      </c>
    </row>
    <row r="76" spans="1:6" x14ac:dyDescent="0.25">
      <c r="A76" s="84" t="s">
        <v>89</v>
      </c>
      <c r="B76" s="81">
        <v>714.00630170186014</v>
      </c>
      <c r="C76" s="81">
        <v>828.20450763999997</v>
      </c>
      <c r="D76" s="81">
        <v>114.19820593813984</v>
      </c>
      <c r="E76" s="23">
        <v>0.15994005328236494</v>
      </c>
      <c r="F76" s="23">
        <v>1.1599400532823649</v>
      </c>
    </row>
    <row r="77" spans="1:6" x14ac:dyDescent="0.25">
      <c r="A77" s="84" t="s">
        <v>90</v>
      </c>
      <c r="B77" s="81">
        <v>1.8928709213505266</v>
      </c>
      <c r="C77" s="81">
        <v>0.28243640000000003</v>
      </c>
      <c r="D77" s="81">
        <v>-1.6104345213505264</v>
      </c>
      <c r="E77" s="23">
        <v>-0.85078940311551343</v>
      </c>
      <c r="F77" s="23">
        <v>0.14921059688448654</v>
      </c>
    </row>
    <row r="78" spans="1:6" x14ac:dyDescent="0.25">
      <c r="A78" s="89" t="s">
        <v>91</v>
      </c>
      <c r="B78" s="90">
        <v>53503.674888450711</v>
      </c>
      <c r="C78" s="90">
        <v>54314.805769899991</v>
      </c>
      <c r="D78" s="90">
        <v>811.13088144928042</v>
      </c>
      <c r="E78" s="34">
        <v>1.5160283534549679E-2</v>
      </c>
      <c r="F78" s="34">
        <v>1.0151602835345497</v>
      </c>
    </row>
    <row r="79" spans="1:6" x14ac:dyDescent="0.25">
      <c r="A79" s="133" t="s">
        <v>93</v>
      </c>
      <c r="B79" s="91"/>
      <c r="C79" s="91"/>
      <c r="D79" s="91"/>
      <c r="E79" s="55"/>
      <c r="F79" s="55"/>
    </row>
    <row r="80" spans="1:6" x14ac:dyDescent="0.25">
      <c r="B80" s="92"/>
      <c r="C80" s="37"/>
      <c r="D80" s="38"/>
      <c r="E80" s="39"/>
      <c r="F80" s="40"/>
    </row>
    <row r="81" spans="1:6" x14ac:dyDescent="0.25">
      <c r="A81" s="93"/>
      <c r="B81" s="36"/>
      <c r="C81" s="36"/>
      <c r="D81" s="36"/>
      <c r="F81" s="40"/>
    </row>
    <row r="82" spans="1:6" ht="18.75" x14ac:dyDescent="0.3">
      <c r="A82" s="93"/>
      <c r="B82" s="94"/>
      <c r="C82" s="95"/>
      <c r="D82" s="96"/>
      <c r="E82" s="97"/>
      <c r="F82" s="98"/>
    </row>
    <row r="83" spans="1:6" x14ac:dyDescent="0.25">
      <c r="A83" s="93"/>
      <c r="B83" s="45"/>
      <c r="C83" s="45"/>
      <c r="D83" s="99"/>
      <c r="E83" s="2"/>
    </row>
    <row r="84" spans="1:6" x14ac:dyDescent="0.25">
      <c r="A84" s="93"/>
      <c r="B84" s="92"/>
      <c r="C84" s="100"/>
      <c r="D84" s="92"/>
      <c r="E84" s="2"/>
    </row>
    <row r="85" spans="1:6" x14ac:dyDescent="0.25">
      <c r="A85" s="93"/>
      <c r="B85" s="92"/>
      <c r="C85" s="101"/>
      <c r="D85" s="92"/>
      <c r="E85" s="2"/>
    </row>
    <row r="86" spans="1:6" x14ac:dyDescent="0.25">
      <c r="A86" s="93"/>
      <c r="C86" s="102"/>
      <c r="D86" s="92"/>
      <c r="E86" s="2"/>
    </row>
    <row r="87" spans="1:6" x14ac:dyDescent="0.25">
      <c r="A87" s="93"/>
      <c r="B87" s="93"/>
      <c r="C87" s="93"/>
      <c r="D87" s="93"/>
      <c r="E87" s="93"/>
      <c r="F87" s="93"/>
    </row>
    <row r="88" spans="1:6" x14ac:dyDescent="0.25">
      <c r="A88" s="93"/>
      <c r="B88" s="93"/>
      <c r="C88" s="93"/>
      <c r="D88" s="93"/>
      <c r="E88" s="93"/>
      <c r="F88" s="93"/>
    </row>
    <row r="89" spans="1:6" x14ac:dyDescent="0.25">
      <c r="A89" s="93"/>
      <c r="B89" s="93"/>
      <c r="C89" s="93"/>
      <c r="D89" s="93"/>
      <c r="E89" s="93"/>
      <c r="F89" s="93"/>
    </row>
    <row r="90" spans="1:6" x14ac:dyDescent="0.25">
      <c r="A90" s="93"/>
      <c r="B90" s="93"/>
      <c r="C90" s="93"/>
      <c r="D90" s="93"/>
      <c r="E90" s="93"/>
      <c r="F90" s="93"/>
    </row>
    <row r="91" spans="1:6" x14ac:dyDescent="0.25">
      <c r="A91" s="93"/>
      <c r="B91" s="93"/>
      <c r="C91" s="93"/>
      <c r="D91" s="93"/>
      <c r="E91" s="93"/>
      <c r="F91" s="93"/>
    </row>
    <row r="92" spans="1:6" x14ac:dyDescent="0.25">
      <c r="A92" s="93"/>
      <c r="B92" s="93"/>
      <c r="C92" s="93"/>
      <c r="D92" s="93"/>
      <c r="E92" s="93"/>
      <c r="F92" s="93"/>
    </row>
    <row r="93" spans="1:6" x14ac:dyDescent="0.25">
      <c r="A93" s="93"/>
      <c r="B93" s="93"/>
      <c r="C93" s="93"/>
      <c r="D93" s="93"/>
      <c r="E93" s="93"/>
      <c r="F93" s="93"/>
    </row>
    <row r="94" spans="1:6" x14ac:dyDescent="0.25">
      <c r="A94" s="93"/>
      <c r="B94" s="93"/>
      <c r="C94" s="93"/>
      <c r="D94" s="93"/>
      <c r="E94" s="93"/>
      <c r="F94" s="93"/>
    </row>
    <row r="95" spans="1:6" x14ac:dyDescent="0.25">
      <c r="A95" s="93"/>
      <c r="B95" s="93"/>
      <c r="C95" s="93"/>
      <c r="D95" s="93"/>
      <c r="E95" s="93"/>
      <c r="F95" s="93"/>
    </row>
    <row r="96" spans="1:6" x14ac:dyDescent="0.25">
      <c r="A96" s="93"/>
      <c r="B96" s="93"/>
      <c r="C96" s="93"/>
      <c r="D96" s="93"/>
      <c r="E96" s="93"/>
      <c r="F96" s="93"/>
    </row>
    <row r="97" spans="1:6" x14ac:dyDescent="0.25">
      <c r="A97" s="93"/>
      <c r="B97" s="93"/>
      <c r="C97" s="93"/>
      <c r="D97" s="93"/>
      <c r="E97" s="93"/>
      <c r="F97" s="93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21D4D-821B-4545-B274-2BFCE4AC86F6}">
  <sheetPr codeName="Sheet9">
    <pageSetUpPr fitToPage="1"/>
  </sheetPr>
  <dimension ref="A1:G97"/>
  <sheetViews>
    <sheetView showGridLines="0" zoomScaleNormal="100" workbookViewId="0">
      <pane ySplit="4" topLeftCell="A56" activePane="bottomLeft" state="frozen"/>
      <selection activeCell="N56" sqref="N56"/>
      <selection pane="bottomLeft" activeCell="C85" sqref="C85"/>
    </sheetView>
  </sheetViews>
  <sheetFormatPr defaultRowHeight="15" x14ac:dyDescent="0.25"/>
  <cols>
    <col min="1" max="1" width="71.7109375" style="2" bestFit="1" customWidth="1"/>
    <col min="2" max="2" width="15.42578125" style="2" bestFit="1" customWidth="1"/>
    <col min="3" max="3" width="17.28515625" style="2" customWidth="1"/>
    <col min="4" max="4" width="13.7109375" style="2" customWidth="1"/>
    <col min="5" max="5" width="13.140625" style="3" customWidth="1"/>
    <col min="6" max="6" width="10.5703125" bestFit="1" customWidth="1"/>
  </cols>
  <sheetData>
    <row r="1" spans="1:5" x14ac:dyDescent="0.25">
      <c r="A1" s="71" t="s">
        <v>12</v>
      </c>
    </row>
    <row r="2" spans="1:5" x14ac:dyDescent="0.25">
      <c r="A2" s="71" t="s">
        <v>99</v>
      </c>
    </row>
    <row r="3" spans="1:5" x14ac:dyDescent="0.25">
      <c r="A3" s="71" t="s">
        <v>1</v>
      </c>
      <c r="B3" s="136" t="s">
        <v>2</v>
      </c>
      <c r="C3" s="137"/>
      <c r="D3" s="136" t="s">
        <v>3</v>
      </c>
      <c r="E3" s="137"/>
    </row>
    <row r="4" spans="1:5" x14ac:dyDescent="0.25">
      <c r="A4" s="74" t="s">
        <v>4</v>
      </c>
      <c r="B4" s="6">
        <v>2021</v>
      </c>
      <c r="C4" s="6" t="s">
        <v>92</v>
      </c>
      <c r="D4" s="6" t="s">
        <v>7</v>
      </c>
      <c r="E4" s="6" t="s">
        <v>8</v>
      </c>
    </row>
    <row r="5" spans="1:5" x14ac:dyDescent="0.25">
      <c r="A5" s="75"/>
      <c r="B5" s="8"/>
    </row>
    <row r="6" spans="1:5" x14ac:dyDescent="0.25">
      <c r="A6" s="76" t="s">
        <v>23</v>
      </c>
      <c r="B6" s="10">
        <v>225605.09616103998</v>
      </c>
      <c r="C6" s="10">
        <v>236195.03112692997</v>
      </c>
      <c r="D6" s="77">
        <v>10589.934965889988</v>
      </c>
      <c r="E6" s="13">
        <v>4.6940140741903891E-2</v>
      </c>
    </row>
    <row r="7" spans="1:5" x14ac:dyDescent="0.25">
      <c r="A7" s="78" t="s">
        <v>24</v>
      </c>
      <c r="B7" s="15">
        <v>57097.900138570003</v>
      </c>
      <c r="C7" s="15">
        <v>72456.284837290004</v>
      </c>
      <c r="D7" s="79">
        <v>15358.384698720001</v>
      </c>
      <c r="E7" s="18">
        <v>0.2689833542292619</v>
      </c>
    </row>
    <row r="8" spans="1:5" x14ac:dyDescent="0.25">
      <c r="A8" s="80" t="s">
        <v>25</v>
      </c>
      <c r="B8" s="20">
        <v>4329.2560680500001</v>
      </c>
      <c r="C8" s="20">
        <v>4552.9803811199999</v>
      </c>
      <c r="D8" s="81">
        <v>223.72431306999988</v>
      </c>
      <c r="E8" s="23">
        <v>5.1677311194662234E-2</v>
      </c>
    </row>
    <row r="9" spans="1:5" x14ac:dyDescent="0.25">
      <c r="A9" s="80" t="s">
        <v>26</v>
      </c>
      <c r="B9" s="20">
        <v>43087.203540100003</v>
      </c>
      <c r="C9" s="20">
        <v>55887.67053463</v>
      </c>
      <c r="D9" s="81">
        <v>12800.466994529997</v>
      </c>
      <c r="E9" s="23">
        <v>0.297082798205202</v>
      </c>
    </row>
    <row r="10" spans="1:5" x14ac:dyDescent="0.25">
      <c r="A10" s="80" t="s">
        <v>27</v>
      </c>
      <c r="B10" s="20">
        <v>4439.5858135899998</v>
      </c>
      <c r="C10" s="20">
        <v>5296.7199296999997</v>
      </c>
      <c r="D10" s="81">
        <v>857.13411610999992</v>
      </c>
      <c r="E10" s="23">
        <v>0.19306623457670979</v>
      </c>
    </row>
    <row r="11" spans="1:5" x14ac:dyDescent="0.25">
      <c r="A11" s="80" t="s">
        <v>28</v>
      </c>
      <c r="B11" s="20">
        <v>356.57113139999996</v>
      </c>
      <c r="C11" s="20">
        <v>553.40264430999991</v>
      </c>
      <c r="D11" s="81">
        <v>196.83151290999996</v>
      </c>
      <c r="E11" s="23">
        <v>0.55201191452932075</v>
      </c>
    </row>
    <row r="12" spans="1:5" x14ac:dyDescent="0.25">
      <c r="A12" s="80" t="s">
        <v>29</v>
      </c>
      <c r="B12" s="20">
        <v>764.59174519999999</v>
      </c>
      <c r="C12" s="20">
        <v>1997.5644869899998</v>
      </c>
      <c r="D12" s="81">
        <v>1232.9727417899999</v>
      </c>
      <c r="E12" s="23">
        <v>1.6125896591618076</v>
      </c>
    </row>
    <row r="13" spans="1:5" x14ac:dyDescent="0.25">
      <c r="A13" s="80" t="s">
        <v>30</v>
      </c>
      <c r="B13" s="20">
        <v>1253.1539087799999</v>
      </c>
      <c r="C13" s="20">
        <v>1376.4792099099998</v>
      </c>
      <c r="D13" s="81">
        <v>123.32530112999984</v>
      </c>
      <c r="E13" s="23">
        <v>9.8411935091087477E-2</v>
      </c>
    </row>
    <row r="14" spans="1:5" x14ac:dyDescent="0.25">
      <c r="A14" s="80" t="s">
        <v>31</v>
      </c>
      <c r="B14" s="20">
        <v>2867.5379314500001</v>
      </c>
      <c r="C14" s="20">
        <v>2791.4676506299998</v>
      </c>
      <c r="D14" s="81">
        <v>-76.070280820000335</v>
      </c>
      <c r="E14" s="23">
        <v>-2.6528081803449677E-2</v>
      </c>
    </row>
    <row r="15" spans="1:5" x14ac:dyDescent="0.25">
      <c r="A15" s="82" t="s">
        <v>32</v>
      </c>
      <c r="B15" s="15">
        <v>132060.70443502997</v>
      </c>
      <c r="C15" s="15">
        <v>121983.24563583</v>
      </c>
      <c r="D15" s="79">
        <v>-10077.458799199972</v>
      </c>
      <c r="E15" s="18">
        <v>-7.6309291566423409E-2</v>
      </c>
    </row>
    <row r="16" spans="1:5" x14ac:dyDescent="0.25">
      <c r="A16" s="80" t="s">
        <v>33</v>
      </c>
      <c r="B16" s="20">
        <v>120019.86673919999</v>
      </c>
      <c r="C16" s="20">
        <v>118177.93787149999</v>
      </c>
      <c r="D16" s="81">
        <v>-1841.9288677000004</v>
      </c>
      <c r="E16" s="23">
        <v>-1.5346866462553788E-2</v>
      </c>
    </row>
    <row r="17" spans="1:7" x14ac:dyDescent="0.25">
      <c r="A17" s="84" t="s">
        <v>34</v>
      </c>
      <c r="B17" s="20">
        <v>0</v>
      </c>
      <c r="C17" s="20">
        <v>0</v>
      </c>
      <c r="D17" s="81">
        <v>0</v>
      </c>
      <c r="E17" s="23">
        <v>1</v>
      </c>
    </row>
    <row r="18" spans="1:7" x14ac:dyDescent="0.25">
      <c r="A18" s="84" t="s">
        <v>35</v>
      </c>
      <c r="B18" s="20">
        <v>10414.080346339999</v>
      </c>
      <c r="C18" s="20">
        <v>1573.9699141299998</v>
      </c>
      <c r="D18" s="81">
        <v>-8840.11043221</v>
      </c>
      <c r="E18" s="23">
        <v>-0.84886136252221567</v>
      </c>
    </row>
    <row r="19" spans="1:7" x14ac:dyDescent="0.25">
      <c r="A19" s="84" t="s">
        <v>36</v>
      </c>
      <c r="B19" s="20">
        <v>500.96454809999994</v>
      </c>
      <c r="C19" s="20">
        <v>599.31194842000002</v>
      </c>
      <c r="D19" s="81">
        <v>98.347400320000077</v>
      </c>
      <c r="E19" s="23">
        <v>0.19631608802060074</v>
      </c>
    </row>
    <row r="20" spans="1:7" x14ac:dyDescent="0.25">
      <c r="A20" s="84" t="s">
        <v>37</v>
      </c>
      <c r="B20" s="20">
        <v>590.54135644999997</v>
      </c>
      <c r="C20" s="20">
        <v>934.03011164999998</v>
      </c>
      <c r="D20" s="81">
        <v>343.48875520000001</v>
      </c>
      <c r="E20" s="23">
        <v>0.58165063538455586</v>
      </c>
    </row>
    <row r="21" spans="1:7" x14ac:dyDescent="0.25">
      <c r="A21" s="84" t="s">
        <v>38</v>
      </c>
      <c r="B21" s="20">
        <v>106.26591985</v>
      </c>
      <c r="C21" s="20">
        <v>170.19384264000001</v>
      </c>
      <c r="D21" s="81">
        <v>63.927922790000011</v>
      </c>
      <c r="E21" s="23">
        <v>0.60158442970462844</v>
      </c>
    </row>
    <row r="22" spans="1:7" x14ac:dyDescent="0.25">
      <c r="A22" s="84" t="s">
        <v>39</v>
      </c>
      <c r="B22" s="20">
        <v>38.169600930000001</v>
      </c>
      <c r="C22" s="20">
        <v>59.975858389999999</v>
      </c>
      <c r="D22" s="81">
        <v>21.806257459999998</v>
      </c>
      <c r="E22" s="23">
        <v>0.57129906859626156</v>
      </c>
    </row>
    <row r="23" spans="1:7" x14ac:dyDescent="0.25">
      <c r="A23" s="84" t="s">
        <v>40</v>
      </c>
      <c r="B23" s="20">
        <v>99.714771629999987</v>
      </c>
      <c r="C23" s="20">
        <v>133.04628937000001</v>
      </c>
      <c r="D23" s="81">
        <v>33.331517740000024</v>
      </c>
      <c r="E23" s="23">
        <v>0.33426860629716337</v>
      </c>
    </row>
    <row r="24" spans="1:7" x14ac:dyDescent="0.25">
      <c r="A24" s="84" t="s">
        <v>41</v>
      </c>
      <c r="B24" s="20">
        <v>291.10115253000004</v>
      </c>
      <c r="C24" s="20">
        <v>334.77829972999996</v>
      </c>
      <c r="D24" s="81">
        <v>43.677147199999922</v>
      </c>
      <c r="E24" s="23">
        <v>0.15004113456918966</v>
      </c>
    </row>
    <row r="25" spans="1:7" x14ac:dyDescent="0.25">
      <c r="A25" s="82" t="s">
        <v>42</v>
      </c>
      <c r="B25" s="15">
        <v>35312.572795640001</v>
      </c>
      <c r="C25" s="15">
        <v>40278.006772900007</v>
      </c>
      <c r="D25" s="79">
        <v>4965.4339772600069</v>
      </c>
      <c r="E25" s="18">
        <v>0.1406137696620362</v>
      </c>
      <c r="F25" s="26"/>
      <c r="G25" s="26"/>
    </row>
    <row r="26" spans="1:7" x14ac:dyDescent="0.25">
      <c r="A26" s="84" t="s">
        <v>43</v>
      </c>
      <c r="B26" s="20">
        <v>10207.406968249999</v>
      </c>
      <c r="C26" s="20">
        <v>13533.38158141</v>
      </c>
      <c r="D26" s="81">
        <v>3325.9746131600004</v>
      </c>
      <c r="E26" s="23">
        <v>0.32583932662873138</v>
      </c>
    </row>
    <row r="27" spans="1:7" x14ac:dyDescent="0.25">
      <c r="A27" s="84" t="s">
        <v>44</v>
      </c>
      <c r="B27" s="20">
        <v>1389.7187335699998</v>
      </c>
      <c r="C27" s="20">
        <v>1434.72083873</v>
      </c>
      <c r="D27" s="81">
        <v>45.002105160000156</v>
      </c>
      <c r="E27" s="23">
        <v>3.2382167753035818E-2</v>
      </c>
    </row>
    <row r="28" spans="1:7" x14ac:dyDescent="0.25">
      <c r="A28" s="84" t="s">
        <v>45</v>
      </c>
      <c r="B28" s="20">
        <v>11273.331046060001</v>
      </c>
      <c r="C28" s="20">
        <v>14478.578270329999</v>
      </c>
      <c r="D28" s="81">
        <v>3205.2472242699987</v>
      </c>
      <c r="E28" s="23">
        <v>0.28432121891694329</v>
      </c>
    </row>
    <row r="29" spans="1:7" x14ac:dyDescent="0.25">
      <c r="A29" s="84" t="s">
        <v>46</v>
      </c>
      <c r="B29" s="20">
        <v>229.52014266</v>
      </c>
      <c r="C29" s="20">
        <v>258.84564254999998</v>
      </c>
      <c r="D29" s="81">
        <v>29.325499889999975</v>
      </c>
      <c r="E29" s="23">
        <v>0.12776874199421062</v>
      </c>
    </row>
    <row r="30" spans="1:7" x14ac:dyDescent="0.25">
      <c r="A30" s="84" t="s">
        <v>47</v>
      </c>
      <c r="B30" s="20">
        <v>507.13444320999992</v>
      </c>
      <c r="C30" s="20">
        <v>657.29389407000008</v>
      </c>
      <c r="D30" s="81">
        <v>150.15945086000016</v>
      </c>
      <c r="E30" s="23">
        <v>0.29609397048549591</v>
      </c>
    </row>
    <row r="31" spans="1:7" x14ac:dyDescent="0.25">
      <c r="A31" s="84" t="s">
        <v>48</v>
      </c>
      <c r="B31" s="20">
        <v>6490.7278981500012</v>
      </c>
      <c r="C31" s="20">
        <v>7642.9026384200006</v>
      </c>
      <c r="D31" s="81">
        <v>1152.1747402699993</v>
      </c>
      <c r="E31" s="23">
        <v>0.17751086755591694</v>
      </c>
    </row>
    <row r="32" spans="1:7" x14ac:dyDescent="0.25">
      <c r="A32" s="84" t="s">
        <v>49</v>
      </c>
      <c r="B32" s="20">
        <v>770.76141754000002</v>
      </c>
      <c r="C32" s="20">
        <v>1032.61575318</v>
      </c>
      <c r="D32" s="81">
        <v>261.85433563999993</v>
      </c>
      <c r="E32" s="23">
        <v>0.33973461784808467</v>
      </c>
    </row>
    <row r="33" spans="1:5" x14ac:dyDescent="0.25">
      <c r="A33" s="84" t="s">
        <v>50</v>
      </c>
      <c r="B33" s="20">
        <v>4443.9721461999998</v>
      </c>
      <c r="C33" s="20">
        <v>1239.66815421</v>
      </c>
      <c r="D33" s="81">
        <v>-3204.3039919899998</v>
      </c>
      <c r="E33" s="23">
        <v>-0.72104502156476635</v>
      </c>
    </row>
    <row r="34" spans="1:5" x14ac:dyDescent="0.25">
      <c r="A34" s="82" t="s">
        <v>51</v>
      </c>
      <c r="B34" s="15">
        <v>1133.9187918</v>
      </c>
      <c r="C34" s="15">
        <v>1477.4938809099999</v>
      </c>
      <c r="D34" s="79">
        <v>343.57508910999991</v>
      </c>
      <c r="E34" s="18">
        <v>0.30299796739817997</v>
      </c>
    </row>
    <row r="35" spans="1:5" x14ac:dyDescent="0.25">
      <c r="A35" s="76" t="s">
        <v>52</v>
      </c>
      <c r="B35" s="10">
        <v>39595.674297230005</v>
      </c>
      <c r="C35" s="10">
        <v>40122.587556020007</v>
      </c>
      <c r="D35" s="77">
        <v>526.91325879000215</v>
      </c>
      <c r="E35" s="13">
        <v>1.3307344000121235E-2</v>
      </c>
    </row>
    <row r="36" spans="1:5" x14ac:dyDescent="0.25">
      <c r="A36" s="84" t="s">
        <v>53</v>
      </c>
      <c r="B36" s="20">
        <v>14017.524977129999</v>
      </c>
      <c r="C36" s="20">
        <v>10625.275368190001</v>
      </c>
      <c r="D36" s="81">
        <v>-3392.2496089399974</v>
      </c>
      <c r="E36" s="23">
        <v>-0.24200061098336201</v>
      </c>
    </row>
    <row r="37" spans="1:5" x14ac:dyDescent="0.25">
      <c r="A37" s="85" t="s">
        <v>54</v>
      </c>
      <c r="B37" s="20">
        <v>7900.2921502699992</v>
      </c>
      <c r="C37" s="20">
        <v>8168.74212979</v>
      </c>
      <c r="D37" s="81">
        <v>268.44997952000085</v>
      </c>
      <c r="E37" s="23">
        <v>3.3979753458968753E-2</v>
      </c>
    </row>
    <row r="38" spans="1:5" x14ac:dyDescent="0.25">
      <c r="A38" s="84" t="s">
        <v>55</v>
      </c>
      <c r="B38" s="20">
        <v>3918.6412754400003</v>
      </c>
      <c r="C38" s="20">
        <v>4227.3616666199996</v>
      </c>
      <c r="D38" s="81">
        <v>308.7203911799993</v>
      </c>
      <c r="E38" s="23">
        <v>7.8782508905547832E-2</v>
      </c>
    </row>
    <row r="39" spans="1:5" x14ac:dyDescent="0.25">
      <c r="A39" s="84" t="s">
        <v>56</v>
      </c>
      <c r="B39" s="20">
        <v>1030.25273397</v>
      </c>
      <c r="C39" s="20">
        <v>1218.50541585</v>
      </c>
      <c r="D39" s="81">
        <v>188.25268187999995</v>
      </c>
      <c r="E39" s="23">
        <v>0.18272475837514413</v>
      </c>
    </row>
    <row r="40" spans="1:5" x14ac:dyDescent="0.25">
      <c r="A40" s="84" t="s">
        <v>57</v>
      </c>
      <c r="B40" s="20">
        <v>0.86946485000000007</v>
      </c>
      <c r="C40" s="20">
        <v>2.0961627300000001</v>
      </c>
      <c r="D40" s="81">
        <v>1.2266978800000001</v>
      </c>
      <c r="E40" s="23">
        <v>1.4108654076125102</v>
      </c>
    </row>
    <row r="41" spans="1:5" x14ac:dyDescent="0.25">
      <c r="A41" s="84" t="s">
        <v>10</v>
      </c>
      <c r="B41" s="20">
        <v>1634.31599478</v>
      </c>
      <c r="C41" s="20">
        <v>1757.3969614599998</v>
      </c>
      <c r="D41" s="81">
        <v>123.08096667999985</v>
      </c>
      <c r="E41" s="23">
        <v>7.5310384939705655E-2</v>
      </c>
    </row>
    <row r="42" spans="1:5" x14ac:dyDescent="0.25">
      <c r="A42" s="84" t="s">
        <v>58</v>
      </c>
      <c r="B42" s="20">
        <v>824.76198404000002</v>
      </c>
      <c r="C42" s="20">
        <v>1319.8946261599999</v>
      </c>
      <c r="D42" s="81">
        <v>495.1326421199999</v>
      </c>
      <c r="E42" s="23">
        <v>0.60033397719745829</v>
      </c>
    </row>
    <row r="43" spans="1:5" x14ac:dyDescent="0.25">
      <c r="A43" s="84" t="s">
        <v>59</v>
      </c>
      <c r="B43" s="20">
        <v>8905.2230106000006</v>
      </c>
      <c r="C43" s="20">
        <v>10885.283573549999</v>
      </c>
      <c r="D43" s="81">
        <v>1980.0605629499987</v>
      </c>
      <c r="E43" s="23">
        <v>0.22234822874094307</v>
      </c>
    </row>
    <row r="44" spans="1:5" x14ac:dyDescent="0.25">
      <c r="A44" s="84" t="s">
        <v>60</v>
      </c>
      <c r="B44" s="20">
        <v>1363.79270615</v>
      </c>
      <c r="C44" s="20">
        <v>1918.0316516699997</v>
      </c>
      <c r="D44" s="81">
        <v>554.23894551999979</v>
      </c>
      <c r="E44" s="23">
        <v>0.40639529968203281</v>
      </c>
    </row>
    <row r="45" spans="1:5" x14ac:dyDescent="0.25">
      <c r="A45" s="86" t="s">
        <v>61</v>
      </c>
      <c r="B45" s="10">
        <v>219259.51028386</v>
      </c>
      <c r="C45" s="10">
        <v>251921.08070157998</v>
      </c>
      <c r="D45" s="77">
        <v>32661.57041771998</v>
      </c>
      <c r="E45" s="13">
        <v>0.14896307291499156</v>
      </c>
    </row>
    <row r="46" spans="1:5" x14ac:dyDescent="0.25">
      <c r="A46" s="82" t="s">
        <v>62</v>
      </c>
      <c r="B46" s="15">
        <v>111714.05582363</v>
      </c>
      <c r="C46" s="15">
        <v>130471.98758519</v>
      </c>
      <c r="D46" s="79">
        <v>18757.931761560001</v>
      </c>
      <c r="E46" s="18">
        <v>0.1679102206366434</v>
      </c>
    </row>
    <row r="47" spans="1:5" x14ac:dyDescent="0.25">
      <c r="A47" s="84" t="s">
        <v>63</v>
      </c>
      <c r="B47" s="20">
        <v>111714.05582363</v>
      </c>
      <c r="C47" s="20">
        <v>130471.98758519</v>
      </c>
      <c r="D47" s="81">
        <v>18757.931761560001</v>
      </c>
      <c r="E47" s="23">
        <v>0.1679102206366434</v>
      </c>
    </row>
    <row r="48" spans="1:5" x14ac:dyDescent="0.25">
      <c r="A48" s="82" t="s">
        <v>64</v>
      </c>
      <c r="B48" s="15">
        <v>90996.575478959989</v>
      </c>
      <c r="C48" s="15">
        <v>103779.10356048001</v>
      </c>
      <c r="D48" s="79">
        <v>12782.528081520024</v>
      </c>
      <c r="E48" s="18">
        <v>0.14047262783505055</v>
      </c>
    </row>
    <row r="49" spans="1:7" x14ac:dyDescent="0.25">
      <c r="A49" s="84" t="s">
        <v>65</v>
      </c>
      <c r="B49" s="20">
        <v>7495.4991260400002</v>
      </c>
      <c r="C49" s="20">
        <v>8530.1801641600014</v>
      </c>
      <c r="D49" s="81">
        <v>1034.6810381200012</v>
      </c>
      <c r="E49" s="23">
        <v>0.13804031202210831</v>
      </c>
    </row>
    <row r="50" spans="1:7" x14ac:dyDescent="0.25">
      <c r="A50" s="84" t="s">
        <v>66</v>
      </c>
      <c r="B50" s="20">
        <v>14478.05270921</v>
      </c>
      <c r="C50" s="20">
        <v>14189.979648809998</v>
      </c>
      <c r="D50" s="81">
        <v>-288.07306040000185</v>
      </c>
      <c r="E50" s="23">
        <v>-1.9897224176891437E-2</v>
      </c>
      <c r="F50" s="26"/>
    </row>
    <row r="51" spans="1:7" x14ac:dyDescent="0.25">
      <c r="A51" s="84" t="s">
        <v>67</v>
      </c>
      <c r="B51" s="20">
        <v>427.00665610000004</v>
      </c>
      <c r="C51" s="20">
        <v>426.36024787000002</v>
      </c>
      <c r="D51" s="81">
        <v>-0.64640823000002001</v>
      </c>
      <c r="E51" s="23">
        <v>-1.5138130068133027E-3</v>
      </c>
    </row>
    <row r="52" spans="1:7" x14ac:dyDescent="0.25">
      <c r="A52" s="84" t="s">
        <v>68</v>
      </c>
      <c r="B52" s="20">
        <v>19401.228862949996</v>
      </c>
      <c r="C52" s="20">
        <v>27302.74354019</v>
      </c>
      <c r="D52" s="81">
        <v>7901.5146772400039</v>
      </c>
      <c r="E52" s="23">
        <v>0.40726877318216248</v>
      </c>
    </row>
    <row r="53" spans="1:7" x14ac:dyDescent="0.25">
      <c r="A53" s="84" t="s">
        <v>69</v>
      </c>
      <c r="B53" s="20">
        <v>35219.058207170005</v>
      </c>
      <c r="C53" s="20">
        <v>37887.323724919996</v>
      </c>
      <c r="D53" s="81">
        <v>2668.265517749991</v>
      </c>
      <c r="E53" s="23">
        <v>7.5761978132816044E-2</v>
      </c>
      <c r="F53" s="26"/>
      <c r="G53" s="26"/>
    </row>
    <row r="54" spans="1:7" x14ac:dyDescent="0.25">
      <c r="A54" s="84" t="s">
        <v>70</v>
      </c>
      <c r="B54" s="20">
        <v>6728.9656001000012</v>
      </c>
      <c r="C54" s="20">
        <v>7241.3454390999996</v>
      </c>
      <c r="D54" s="81">
        <v>512.37983899999836</v>
      </c>
      <c r="E54" s="23">
        <v>7.6145409183305146E-2</v>
      </c>
    </row>
    <row r="55" spans="1:7" x14ac:dyDescent="0.25">
      <c r="A55" s="84" t="s">
        <v>71</v>
      </c>
      <c r="B55" s="20">
        <v>7235.3345810800001</v>
      </c>
      <c r="C55" s="20">
        <v>8139.4549935599998</v>
      </c>
      <c r="D55" s="81">
        <v>904.12041247999969</v>
      </c>
      <c r="E55" s="23">
        <v>0.12495903297191324</v>
      </c>
    </row>
    <row r="56" spans="1:7" x14ac:dyDescent="0.25">
      <c r="A56" s="87" t="s">
        <v>50</v>
      </c>
      <c r="B56" s="20">
        <v>11.429736309999999</v>
      </c>
      <c r="C56" s="20">
        <v>61.715801870000007</v>
      </c>
      <c r="D56" s="81">
        <v>50.286065560000011</v>
      </c>
      <c r="E56" s="23">
        <v>4.3995822997249894</v>
      </c>
    </row>
    <row r="57" spans="1:7" x14ac:dyDescent="0.25">
      <c r="A57" s="82" t="s">
        <v>72</v>
      </c>
      <c r="B57" s="15">
        <v>15324.1884555</v>
      </c>
      <c r="C57" s="15">
        <v>16891.15950003</v>
      </c>
      <c r="D57" s="79">
        <v>1566.9710445300007</v>
      </c>
      <c r="E57" s="18">
        <v>0.10225474902506826</v>
      </c>
    </row>
    <row r="58" spans="1:7" x14ac:dyDescent="0.25">
      <c r="A58" s="87" t="s">
        <v>73</v>
      </c>
      <c r="B58" s="20">
        <v>12102.40922525</v>
      </c>
      <c r="C58" s="20">
        <v>13733.20701376</v>
      </c>
      <c r="D58" s="81">
        <v>1630.7977885100008</v>
      </c>
      <c r="E58" s="23">
        <v>0.13474984675840962</v>
      </c>
    </row>
    <row r="59" spans="1:7" x14ac:dyDescent="0.25">
      <c r="A59" s="84" t="s">
        <v>74</v>
      </c>
      <c r="B59" s="20">
        <v>2059.7007806000001</v>
      </c>
      <c r="C59" s="20">
        <v>1971.7845500199999</v>
      </c>
      <c r="D59" s="81">
        <v>-87.916230580000274</v>
      </c>
      <c r="E59" s="23">
        <v>-4.2683981774473967E-2</v>
      </c>
    </row>
    <row r="60" spans="1:7" x14ac:dyDescent="0.25">
      <c r="A60" s="84" t="s">
        <v>11</v>
      </c>
      <c r="B60" s="20">
        <v>8.8310509999999995E-2</v>
      </c>
      <c r="C60" s="20">
        <v>0</v>
      </c>
      <c r="D60" s="81">
        <v>-8.8310509999999995E-2</v>
      </c>
      <c r="E60" s="23">
        <v>-1</v>
      </c>
    </row>
    <row r="61" spans="1:7" x14ac:dyDescent="0.25">
      <c r="A61" s="84" t="s">
        <v>75</v>
      </c>
      <c r="B61" s="20">
        <v>1161.7928198599998</v>
      </c>
      <c r="C61" s="20">
        <v>1185.9084447299999</v>
      </c>
      <c r="D61" s="81">
        <v>24.115624870000147</v>
      </c>
      <c r="E61" s="23">
        <v>2.0757250740201849E-2</v>
      </c>
    </row>
    <row r="62" spans="1:7" x14ac:dyDescent="0.25">
      <c r="A62" s="84" t="s">
        <v>76</v>
      </c>
      <c r="B62" s="20">
        <v>0.19731928000000001</v>
      </c>
      <c r="C62" s="20">
        <v>0.25949151999999998</v>
      </c>
      <c r="D62" s="81">
        <v>6.2172239999999962E-2</v>
      </c>
      <c r="E62" s="23">
        <v>0.31508446615049457</v>
      </c>
    </row>
    <row r="63" spans="1:7" x14ac:dyDescent="0.25">
      <c r="A63" s="82" t="s">
        <v>77</v>
      </c>
      <c r="B63" s="15">
        <v>1224.69052577</v>
      </c>
      <c r="C63" s="15">
        <v>778.83005587999992</v>
      </c>
      <c r="D63" s="79">
        <v>-445.8604698900001</v>
      </c>
      <c r="E63" s="18">
        <v>-0.36405970366242046</v>
      </c>
    </row>
    <row r="64" spans="1:7" x14ac:dyDescent="0.25">
      <c r="A64" s="88" t="s">
        <v>78</v>
      </c>
      <c r="B64" s="10">
        <v>4631.4668743100001</v>
      </c>
      <c r="C64" s="10">
        <v>7124.8509212199997</v>
      </c>
      <c r="D64" s="77">
        <v>2493.3840469099996</v>
      </c>
      <c r="E64" s="13">
        <v>0.53835730980618668</v>
      </c>
    </row>
    <row r="65" spans="1:5" x14ac:dyDescent="0.25">
      <c r="A65" s="84" t="s">
        <v>79</v>
      </c>
      <c r="B65" s="20">
        <v>4628.3079510699999</v>
      </c>
      <c r="C65" s="20">
        <v>7122.96006072</v>
      </c>
      <c r="D65" s="81">
        <v>2494.6521096500001</v>
      </c>
      <c r="E65" s="23">
        <v>0.5389987304265853</v>
      </c>
    </row>
    <row r="66" spans="1:5" x14ac:dyDescent="0.25">
      <c r="A66" s="84" t="s">
        <v>50</v>
      </c>
      <c r="B66" s="20">
        <v>3.15892324</v>
      </c>
      <c r="C66" s="20">
        <v>1.8908605000000001</v>
      </c>
      <c r="D66" s="81">
        <v>-1.26806274</v>
      </c>
      <c r="E66" s="23">
        <v>-0.40142246064833154</v>
      </c>
    </row>
    <row r="67" spans="1:5" x14ac:dyDescent="0.25">
      <c r="A67" s="88" t="s">
        <v>80</v>
      </c>
      <c r="B67" s="10">
        <v>878.03721698999993</v>
      </c>
      <c r="C67" s="10">
        <v>970.57366034999995</v>
      </c>
      <c r="D67" s="77">
        <v>92.536443360000021</v>
      </c>
      <c r="E67" s="13">
        <v>0.10539011509924867</v>
      </c>
    </row>
    <row r="68" spans="1:5" x14ac:dyDescent="0.25">
      <c r="A68" s="84" t="s">
        <v>81</v>
      </c>
      <c r="B68" s="20">
        <v>878.03721698999993</v>
      </c>
      <c r="C68" s="20">
        <v>970.57366034999995</v>
      </c>
      <c r="D68" s="81">
        <v>92.536443360000021</v>
      </c>
      <c r="E68" s="23">
        <v>0.10539011509924867</v>
      </c>
    </row>
    <row r="69" spans="1:5" x14ac:dyDescent="0.25">
      <c r="A69" s="88" t="s">
        <v>82</v>
      </c>
      <c r="B69" s="10">
        <v>2800.0392379100003</v>
      </c>
      <c r="C69" s="10">
        <v>3709.60070576</v>
      </c>
      <c r="D69" s="77">
        <v>909.56146784999964</v>
      </c>
      <c r="E69" s="13">
        <v>0.32483882923330487</v>
      </c>
    </row>
    <row r="70" spans="1:5" x14ac:dyDescent="0.25">
      <c r="A70" s="84" t="s">
        <v>83</v>
      </c>
      <c r="B70" s="20">
        <v>2731.2798293399997</v>
      </c>
      <c r="C70" s="20">
        <v>3637.3358037600005</v>
      </c>
      <c r="D70" s="81">
        <v>906.05597442000089</v>
      </c>
      <c r="E70" s="23">
        <v>0.33173311818399243</v>
      </c>
    </row>
    <row r="71" spans="1:5" x14ac:dyDescent="0.25">
      <c r="A71" s="84" t="s">
        <v>84</v>
      </c>
      <c r="B71" s="20">
        <v>68.759408570000005</v>
      </c>
      <c r="C71" s="20">
        <v>72.264901999999992</v>
      </c>
      <c r="D71" s="81">
        <v>3.5054934299999871</v>
      </c>
      <c r="E71" s="23">
        <v>5.0982018357985881E-2</v>
      </c>
    </row>
    <row r="72" spans="1:5" x14ac:dyDescent="0.25">
      <c r="A72" s="88" t="s">
        <v>85</v>
      </c>
      <c r="B72" s="10">
        <v>14051.445887770002</v>
      </c>
      <c r="C72" s="10">
        <v>8302.984466939999</v>
      </c>
      <c r="D72" s="77">
        <v>-5748.4614208300027</v>
      </c>
      <c r="E72" s="13">
        <v>-0.40910106096863008</v>
      </c>
    </row>
    <row r="73" spans="1:5" x14ac:dyDescent="0.25">
      <c r="A73" s="84" t="s">
        <v>86</v>
      </c>
      <c r="B73" s="20">
        <v>5739.4148869000001</v>
      </c>
      <c r="C73" s="20">
        <v>206.68095558000002</v>
      </c>
      <c r="D73" s="81">
        <v>-5532.73393132</v>
      </c>
      <c r="E73" s="23">
        <v>-0.96398919408113504</v>
      </c>
    </row>
    <row r="74" spans="1:5" x14ac:dyDescent="0.25">
      <c r="A74" s="84" t="s">
        <v>87</v>
      </c>
      <c r="B74" s="20">
        <v>351.79731545000004</v>
      </c>
      <c r="C74" s="20">
        <v>245.72785214000004</v>
      </c>
      <c r="D74" s="81">
        <v>-106.06946331</v>
      </c>
      <c r="E74" s="23">
        <v>-0.30150731302290268</v>
      </c>
    </row>
    <row r="75" spans="1:5" x14ac:dyDescent="0.25">
      <c r="A75" s="84" t="s">
        <v>88</v>
      </c>
      <c r="B75" s="20">
        <v>75.417166589999994</v>
      </c>
      <c r="C75" s="20">
        <v>67.442821760000001</v>
      </c>
      <c r="D75" s="81">
        <v>-7.9743448299999926</v>
      </c>
      <c r="E75" s="23">
        <v>-0.10573646810880533</v>
      </c>
    </row>
    <row r="76" spans="1:5" x14ac:dyDescent="0.25">
      <c r="A76" s="84" t="s">
        <v>89</v>
      </c>
      <c r="B76" s="20">
        <v>7868.9712961299992</v>
      </c>
      <c r="C76" s="20">
        <v>7775.5942631499993</v>
      </c>
      <c r="D76" s="81">
        <v>-93.377032979999967</v>
      </c>
      <c r="E76" s="23">
        <v>-1.1866485397643234E-2</v>
      </c>
    </row>
    <row r="77" spans="1:5" x14ac:dyDescent="0.25">
      <c r="A77" s="84" t="s">
        <v>90</v>
      </c>
      <c r="B77" s="20">
        <v>15.845222700000001</v>
      </c>
      <c r="C77" s="20">
        <v>7.5385743099999996</v>
      </c>
      <c r="D77" s="81">
        <v>-8.3066483900000012</v>
      </c>
      <c r="E77" s="23">
        <v>-0.52423677137715463</v>
      </c>
    </row>
    <row r="78" spans="1:5" x14ac:dyDescent="0.25">
      <c r="A78" s="89" t="s">
        <v>91</v>
      </c>
      <c r="B78" s="103">
        <v>506821.26995911007</v>
      </c>
      <c r="C78" s="103">
        <v>548346.70913880004</v>
      </c>
      <c r="D78" s="90">
        <v>41525.439179689973</v>
      </c>
      <c r="E78" s="34">
        <v>8.1933102734698116E-2</v>
      </c>
    </row>
    <row r="79" spans="1:5" x14ac:dyDescent="0.25">
      <c r="A79" s="133" t="s">
        <v>93</v>
      </c>
      <c r="E79" s="40"/>
    </row>
    <row r="80" spans="1:5" x14ac:dyDescent="0.25">
      <c r="A80" s="93"/>
      <c r="C80" s="37"/>
      <c r="D80" s="38"/>
      <c r="E80" s="39"/>
    </row>
    <row r="81" spans="1:5" x14ac:dyDescent="0.25">
      <c r="A81" s="93"/>
      <c r="B81" s="42"/>
      <c r="C81" s="104"/>
      <c r="D81" s="37"/>
      <c r="E81" s="39"/>
    </row>
    <row r="82" spans="1:5" x14ac:dyDescent="0.25">
      <c r="B82" s="105"/>
      <c r="C82" s="42"/>
      <c r="D82" s="3"/>
      <c r="E82"/>
    </row>
    <row r="83" spans="1:5" x14ac:dyDescent="0.25">
      <c r="B83" s="105"/>
      <c r="C83" s="42"/>
      <c r="D83" s="3"/>
      <c r="E83"/>
    </row>
    <row r="84" spans="1:5" x14ac:dyDescent="0.25">
      <c r="B84" s="92"/>
      <c r="C84" s="42"/>
      <c r="D84" s="3"/>
      <c r="E84"/>
    </row>
    <row r="85" spans="1:5" ht="16.5" x14ac:dyDescent="0.3">
      <c r="B85" s="106"/>
      <c r="C85" s="42"/>
      <c r="D85" s="3"/>
      <c r="E85"/>
    </row>
    <row r="86" spans="1:5" ht="16.5" x14ac:dyDescent="0.3">
      <c r="B86" s="106"/>
      <c r="C86" s="37"/>
      <c r="D86" s="3"/>
      <c r="E86"/>
    </row>
    <row r="87" spans="1:5" ht="16.5" x14ac:dyDescent="0.3">
      <c r="B87" s="106"/>
      <c r="C87" s="42"/>
      <c r="D87" s="3"/>
      <c r="E87"/>
    </row>
    <row r="88" spans="1:5" ht="16.5" x14ac:dyDescent="0.3">
      <c r="B88" s="106"/>
      <c r="D88" s="107"/>
    </row>
    <row r="89" spans="1:5" ht="16.5" x14ac:dyDescent="0.3">
      <c r="B89" s="106"/>
    </row>
    <row r="93" spans="1:5" ht="16.5" x14ac:dyDescent="0.3">
      <c r="A93" s="108"/>
      <c r="B93" s="106"/>
      <c r="C93" s="106"/>
    </row>
    <row r="94" spans="1:5" ht="16.5" x14ac:dyDescent="0.3">
      <c r="A94" s="108"/>
      <c r="B94" s="106"/>
      <c r="C94" s="106"/>
    </row>
    <row r="95" spans="1:5" ht="16.5" x14ac:dyDescent="0.3">
      <c r="A95" s="108"/>
      <c r="B95" s="106"/>
      <c r="C95" s="106"/>
    </row>
    <row r="96" spans="1:5" ht="16.5" x14ac:dyDescent="0.3">
      <c r="A96" s="108"/>
      <c r="B96" s="106"/>
      <c r="C96" s="106"/>
    </row>
    <row r="97" spans="1:3" ht="16.5" x14ac:dyDescent="0.3">
      <c r="A97" s="108"/>
      <c r="B97" s="106"/>
      <c r="C97" s="106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17AF-3863-401C-A05B-BBAD79D87EC2}">
  <sheetPr codeName="Sheet11">
    <pageSetUpPr fitToPage="1"/>
  </sheetPr>
  <dimension ref="A1:H90"/>
  <sheetViews>
    <sheetView showGridLines="0" zoomScaleNormal="100" workbookViewId="0">
      <pane ySplit="4" topLeftCell="A56" activePane="bottomLeft" state="frozen"/>
      <selection activeCell="J63" sqref="J63"/>
      <selection pane="bottomLeft" activeCell="B6" sqref="B6:F78"/>
    </sheetView>
  </sheetViews>
  <sheetFormatPr defaultRowHeight="15" x14ac:dyDescent="0.25"/>
  <cols>
    <col min="1" max="1" width="71.7109375" style="44" bestFit="1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28515625" customWidth="1"/>
    <col min="8" max="8" width="10.5703125" bestFit="1" customWidth="1"/>
  </cols>
  <sheetData>
    <row r="1" spans="1:6" x14ac:dyDescent="0.25">
      <c r="A1" s="1" t="s">
        <v>0</v>
      </c>
    </row>
    <row r="2" spans="1:6" x14ac:dyDescent="0.25">
      <c r="A2" s="4" t="s">
        <v>100</v>
      </c>
    </row>
    <row r="3" spans="1:6" x14ac:dyDescent="0.25">
      <c r="A3" s="1" t="s">
        <v>1</v>
      </c>
      <c r="B3" s="136" t="s">
        <v>2</v>
      </c>
      <c r="C3" s="137"/>
      <c r="D3" s="136" t="s">
        <v>3</v>
      </c>
      <c r="E3" s="137"/>
    </row>
    <row r="4" spans="1:6" x14ac:dyDescent="0.25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/>
      <c r="B5" s="8"/>
      <c r="F5" s="3"/>
    </row>
    <row r="6" spans="1:6" x14ac:dyDescent="0.25">
      <c r="A6" s="9" t="s">
        <v>23</v>
      </c>
      <c r="B6" s="10">
        <v>230767.88458957648</v>
      </c>
      <c r="C6" s="11">
        <v>236195.03112692997</v>
      </c>
      <c r="D6" s="12">
        <v>5427.1465373534884</v>
      </c>
      <c r="E6" s="13">
        <v>2.3517772184832975E-2</v>
      </c>
      <c r="F6" s="13">
        <v>1.023517772184833</v>
      </c>
    </row>
    <row r="7" spans="1:6" x14ac:dyDescent="0.25">
      <c r="A7" s="14" t="s">
        <v>24</v>
      </c>
      <c r="B7" s="15">
        <v>70067.630956722001</v>
      </c>
      <c r="C7" s="16">
        <v>72456.284837290004</v>
      </c>
      <c r="D7" s="17">
        <v>2388.6538805680029</v>
      </c>
      <c r="E7" s="18">
        <v>3.4090689922760209E-2</v>
      </c>
      <c r="F7" s="18">
        <v>1.0340906899227602</v>
      </c>
    </row>
    <row r="8" spans="1:6" x14ac:dyDescent="0.25">
      <c r="A8" s="19" t="s">
        <v>25</v>
      </c>
      <c r="B8" s="20">
        <v>4620.3990380018258</v>
      </c>
      <c r="C8" s="21">
        <v>4552.9803811199999</v>
      </c>
      <c r="D8" s="22">
        <v>-67.418656881825882</v>
      </c>
      <c r="E8" s="23">
        <v>-1.4591522577881544E-2</v>
      </c>
      <c r="F8" s="23">
        <v>0.98540847742211846</v>
      </c>
    </row>
    <row r="9" spans="1:6" x14ac:dyDescent="0.25">
      <c r="A9" s="19" t="s">
        <v>26</v>
      </c>
      <c r="B9" s="20">
        <v>54658.674174521344</v>
      </c>
      <c r="C9" s="21">
        <v>55887.67053463</v>
      </c>
      <c r="D9" s="22">
        <v>1228.9963601086565</v>
      </c>
      <c r="E9" s="23">
        <v>2.2484928122928016E-2</v>
      </c>
      <c r="F9" s="23">
        <v>1.022484928122928</v>
      </c>
    </row>
    <row r="10" spans="1:6" x14ac:dyDescent="0.25">
      <c r="A10" s="19" t="s">
        <v>27</v>
      </c>
      <c r="B10" s="20">
        <v>5144.3532730049037</v>
      </c>
      <c r="C10" s="21">
        <v>5296.7199296999997</v>
      </c>
      <c r="D10" s="22">
        <v>152.36665669509603</v>
      </c>
      <c r="E10" s="23">
        <v>2.9618233548353468E-2</v>
      </c>
      <c r="F10" s="23">
        <v>1.0296182335483535</v>
      </c>
    </row>
    <row r="11" spans="1:6" x14ac:dyDescent="0.25">
      <c r="A11" s="19" t="s">
        <v>28</v>
      </c>
      <c r="B11" s="20">
        <v>538.4379583846785</v>
      </c>
      <c r="C11" s="21">
        <v>553.40264430999991</v>
      </c>
      <c r="D11" s="22">
        <v>14.964685925321419</v>
      </c>
      <c r="E11" s="23">
        <v>2.7792776664958163E-2</v>
      </c>
      <c r="F11" s="23">
        <v>1.0277927766649582</v>
      </c>
    </row>
    <row r="12" spans="1:6" x14ac:dyDescent="0.25">
      <c r="A12" s="19" t="s">
        <v>29</v>
      </c>
      <c r="B12" s="20">
        <v>982.38386460694221</v>
      </c>
      <c r="C12" s="21">
        <v>1997.5644869899998</v>
      </c>
      <c r="D12" s="22">
        <v>1015.1806223830575</v>
      </c>
      <c r="E12" s="23">
        <v>1.0333848701690935</v>
      </c>
      <c r="F12" s="23">
        <v>2.0333848701690935</v>
      </c>
    </row>
    <row r="13" spans="1:6" x14ac:dyDescent="0.25">
      <c r="A13" s="19" t="s">
        <v>30</v>
      </c>
      <c r="B13" s="20">
        <v>1480.8811743354227</v>
      </c>
      <c r="C13" s="21">
        <v>1376.4792099099998</v>
      </c>
      <c r="D13" s="22">
        <v>-104.40196442542288</v>
      </c>
      <c r="E13" s="23">
        <v>-7.0499893060140706E-2</v>
      </c>
      <c r="F13" s="23">
        <v>0.92950010693985929</v>
      </c>
    </row>
    <row r="14" spans="1:6" x14ac:dyDescent="0.25">
      <c r="A14" s="19" t="s">
        <v>31</v>
      </c>
      <c r="B14" s="20">
        <v>2642.501473866891</v>
      </c>
      <c r="C14" s="21">
        <v>2791.4676506299998</v>
      </c>
      <c r="D14" s="22">
        <v>148.96617676310871</v>
      </c>
      <c r="E14" s="23">
        <v>5.6373166954234444E-2</v>
      </c>
      <c r="F14" s="23">
        <v>1.0563731669542344</v>
      </c>
    </row>
    <row r="15" spans="1:6" x14ac:dyDescent="0.25">
      <c r="A15" s="24" t="s">
        <v>32</v>
      </c>
      <c r="B15" s="15">
        <v>120514.56500994418</v>
      </c>
      <c r="C15" s="16">
        <v>121983.24563583</v>
      </c>
      <c r="D15" s="17">
        <v>1468.6806258858123</v>
      </c>
      <c r="E15" s="18">
        <v>1.218674793179253E-2</v>
      </c>
      <c r="F15" s="18">
        <v>1.0121867479317925</v>
      </c>
    </row>
    <row r="16" spans="1:6" x14ac:dyDescent="0.25">
      <c r="A16" s="19" t="s">
        <v>33</v>
      </c>
      <c r="B16" s="20">
        <v>116712.71847676903</v>
      </c>
      <c r="C16" s="21">
        <v>118177.93787149999</v>
      </c>
      <c r="D16" s="22">
        <v>1465.219394730957</v>
      </c>
      <c r="E16" s="23">
        <v>1.2554067918678413E-2</v>
      </c>
      <c r="F16" s="23">
        <v>1.0125540679186784</v>
      </c>
    </row>
    <row r="17" spans="1:8" x14ac:dyDescent="0.25">
      <c r="A17" s="25" t="s">
        <v>34</v>
      </c>
      <c r="B17" s="20">
        <v>0</v>
      </c>
      <c r="C17" s="21">
        <v>0</v>
      </c>
      <c r="D17" s="22">
        <v>0</v>
      </c>
      <c r="E17" s="23">
        <v>1</v>
      </c>
      <c r="F17" s="23">
        <v>1</v>
      </c>
    </row>
    <row r="18" spans="1:8" x14ac:dyDescent="0.25">
      <c r="A18" s="25" t="s">
        <v>35</v>
      </c>
      <c r="B18" s="20">
        <v>1574.3843439308812</v>
      </c>
      <c r="C18" s="21">
        <v>1573.9699141299998</v>
      </c>
      <c r="D18" s="22">
        <v>-0.41442980088140757</v>
      </c>
      <c r="E18" s="23">
        <v>-2.6323292814678378E-4</v>
      </c>
      <c r="F18" s="23">
        <v>0.99973676707185322</v>
      </c>
    </row>
    <row r="19" spans="1:8" x14ac:dyDescent="0.25">
      <c r="A19" s="25" t="s">
        <v>36</v>
      </c>
      <c r="B19" s="20">
        <v>595.3572158133419</v>
      </c>
      <c r="C19" s="21">
        <v>599.31194842000002</v>
      </c>
      <c r="D19" s="22">
        <v>3.9547326066581263</v>
      </c>
      <c r="E19" s="23">
        <v>6.6426214407351303E-3</v>
      </c>
      <c r="F19" s="23">
        <v>1.0066426214407351</v>
      </c>
    </row>
    <row r="20" spans="1:8" x14ac:dyDescent="0.25">
      <c r="A20" s="25" t="s">
        <v>37</v>
      </c>
      <c r="B20" s="20">
        <v>948.74790588493852</v>
      </c>
      <c r="C20" s="21">
        <v>934.03011164999998</v>
      </c>
      <c r="D20" s="22">
        <v>-14.717794234938538</v>
      </c>
      <c r="E20" s="23">
        <v>-1.5512860838634013E-2</v>
      </c>
      <c r="F20" s="23">
        <v>0.98448713916136599</v>
      </c>
    </row>
    <row r="21" spans="1:8" x14ac:dyDescent="0.25">
      <c r="A21" s="25" t="s">
        <v>38</v>
      </c>
      <c r="B21" s="20">
        <v>168.07486570924883</v>
      </c>
      <c r="C21" s="21">
        <v>170.19384264000001</v>
      </c>
      <c r="D21" s="22">
        <v>2.1189769307511881</v>
      </c>
      <c r="E21" s="23">
        <v>1.260733972214978E-2</v>
      </c>
      <c r="F21" s="23">
        <v>1.0126073397221498</v>
      </c>
    </row>
    <row r="22" spans="1:8" x14ac:dyDescent="0.25">
      <c r="A22" s="25" t="s">
        <v>39</v>
      </c>
      <c r="B22" s="20">
        <v>54.91782375527287</v>
      </c>
      <c r="C22" s="21">
        <v>59.975858389999999</v>
      </c>
      <c r="D22" s="22">
        <v>5.0580346347271288</v>
      </c>
      <c r="E22" s="23">
        <v>9.2101876747100464E-2</v>
      </c>
      <c r="F22" s="23">
        <v>1.0921018767471005</v>
      </c>
    </row>
    <row r="23" spans="1:8" x14ac:dyDescent="0.25">
      <c r="A23" s="25" t="s">
        <v>40</v>
      </c>
      <c r="B23" s="20">
        <v>148.36566804648788</v>
      </c>
      <c r="C23" s="21">
        <v>133.04628937000001</v>
      </c>
      <c r="D23" s="22">
        <v>-15.319378676487872</v>
      </c>
      <c r="E23" s="23">
        <v>-0.10325420212233871</v>
      </c>
      <c r="F23" s="23">
        <v>0.89674579787766129</v>
      </c>
    </row>
    <row r="24" spans="1:8" x14ac:dyDescent="0.25">
      <c r="A24" s="25" t="s">
        <v>41</v>
      </c>
      <c r="B24" s="20">
        <v>311.99871003496509</v>
      </c>
      <c r="C24" s="21">
        <v>334.77829972999996</v>
      </c>
      <c r="D24" s="22">
        <v>22.779589695034872</v>
      </c>
      <c r="E24" s="23">
        <v>7.3011807300363607E-2</v>
      </c>
      <c r="F24" s="23">
        <v>1.0730118073003636</v>
      </c>
    </row>
    <row r="25" spans="1:8" x14ac:dyDescent="0.25">
      <c r="A25" s="24" t="s">
        <v>42</v>
      </c>
      <c r="B25" s="15">
        <v>38808.953327850715</v>
      </c>
      <c r="C25" s="16">
        <v>40278.006772900007</v>
      </c>
      <c r="D25" s="17">
        <v>1469.0534450492923</v>
      </c>
      <c r="E25" s="18">
        <v>3.7853467282124464E-2</v>
      </c>
      <c r="F25" s="18">
        <v>1.0378534672821245</v>
      </c>
      <c r="G25" s="26"/>
      <c r="H25" s="26"/>
    </row>
    <row r="26" spans="1:8" x14ac:dyDescent="0.25">
      <c r="A26" s="25" t="s">
        <v>43</v>
      </c>
      <c r="B26" s="20">
        <v>12534.261673448458</v>
      </c>
      <c r="C26" s="21">
        <v>13533.38158141</v>
      </c>
      <c r="D26" s="22">
        <v>999.11990796154168</v>
      </c>
      <c r="E26" s="23">
        <v>7.9711109755909559E-2</v>
      </c>
      <c r="F26" s="23">
        <v>1.0797111097559096</v>
      </c>
    </row>
    <row r="27" spans="1:8" x14ac:dyDescent="0.25">
      <c r="A27" s="25" t="s">
        <v>44</v>
      </c>
      <c r="B27" s="20">
        <v>1316.6524018756188</v>
      </c>
      <c r="C27" s="21">
        <v>1434.72083873</v>
      </c>
      <c r="D27" s="22">
        <v>118.06843685438116</v>
      </c>
      <c r="E27" s="23">
        <v>8.967320204344631E-2</v>
      </c>
      <c r="F27" s="23">
        <v>1.0896732020434463</v>
      </c>
    </row>
    <row r="28" spans="1:8" x14ac:dyDescent="0.25">
      <c r="A28" s="25" t="s">
        <v>45</v>
      </c>
      <c r="B28" s="20">
        <v>14051.375997777948</v>
      </c>
      <c r="C28" s="21">
        <v>14478.578270329999</v>
      </c>
      <c r="D28" s="22">
        <v>427.202272552051</v>
      </c>
      <c r="E28" s="23">
        <v>3.0402878167917979E-2</v>
      </c>
      <c r="F28" s="23">
        <v>1.030402878167918</v>
      </c>
    </row>
    <row r="29" spans="1:8" x14ac:dyDescent="0.25">
      <c r="A29" s="25" t="s">
        <v>46</v>
      </c>
      <c r="B29" s="20">
        <v>260.3617015140623</v>
      </c>
      <c r="C29" s="21">
        <v>258.84564254999998</v>
      </c>
      <c r="D29" s="22">
        <v>-1.5160589640623243</v>
      </c>
      <c r="E29" s="23">
        <v>-5.8228954383309217E-3</v>
      </c>
      <c r="F29" s="23">
        <v>0.99417710456166908</v>
      </c>
    </row>
    <row r="30" spans="1:8" x14ac:dyDescent="0.25">
      <c r="A30" s="25" t="s">
        <v>47</v>
      </c>
      <c r="B30" s="20">
        <v>641.2918318923663</v>
      </c>
      <c r="C30" s="21">
        <v>657.29389407000008</v>
      </c>
      <c r="D30" s="22">
        <v>16.002062177633775</v>
      </c>
      <c r="E30" s="23">
        <v>2.4952855130578877E-2</v>
      </c>
      <c r="F30" s="23">
        <v>1.0249528551305789</v>
      </c>
    </row>
    <row r="31" spans="1:8" x14ac:dyDescent="0.25">
      <c r="A31" s="25" t="s">
        <v>48</v>
      </c>
      <c r="B31" s="20">
        <v>7554.9511386210861</v>
      </c>
      <c r="C31" s="21">
        <v>7642.9026384200006</v>
      </c>
      <c r="D31" s="22">
        <v>87.951499798914483</v>
      </c>
      <c r="E31" s="23">
        <v>1.1641570962557912E-2</v>
      </c>
      <c r="F31" s="23">
        <v>1.0116415709625579</v>
      </c>
    </row>
    <row r="32" spans="1:8" x14ac:dyDescent="0.25">
      <c r="A32" s="25" t="s">
        <v>49</v>
      </c>
      <c r="B32" s="20">
        <v>0</v>
      </c>
      <c r="C32" s="21">
        <v>1032.61575318</v>
      </c>
      <c r="D32" s="22">
        <v>1032.61575318</v>
      </c>
      <c r="E32" s="23">
        <v>1</v>
      </c>
      <c r="F32" s="23">
        <v>1</v>
      </c>
    </row>
    <row r="33" spans="1:6" x14ac:dyDescent="0.25">
      <c r="A33" s="25" t="s">
        <v>50</v>
      </c>
      <c r="B33" s="20">
        <v>2450.0585827211776</v>
      </c>
      <c r="C33" s="21">
        <v>1239.66815421</v>
      </c>
      <c r="D33" s="22">
        <v>-1210.3904285111776</v>
      </c>
      <c r="E33" s="23">
        <v>-0.49402509680680673</v>
      </c>
      <c r="F33" s="23">
        <v>0.50597490319319327</v>
      </c>
    </row>
    <row r="34" spans="1:6" x14ac:dyDescent="0.25">
      <c r="A34" s="24" t="s">
        <v>51</v>
      </c>
      <c r="B34" s="15">
        <v>1376.735295059588</v>
      </c>
      <c r="C34" s="16">
        <v>1477.4938809099999</v>
      </c>
      <c r="D34" s="17">
        <v>100.75858585041192</v>
      </c>
      <c r="E34" s="18">
        <v>7.3186607630373102E-2</v>
      </c>
      <c r="F34" s="23">
        <v>1.0731866076303731</v>
      </c>
    </row>
    <row r="35" spans="1:6" x14ac:dyDescent="0.25">
      <c r="A35" s="9" t="s">
        <v>52</v>
      </c>
      <c r="B35" s="10">
        <v>39742.985624951638</v>
      </c>
      <c r="C35" s="11">
        <v>40122.587556020007</v>
      </c>
      <c r="D35" s="12">
        <v>379.60193106836959</v>
      </c>
      <c r="E35" s="13">
        <v>9.5514195800641133E-3</v>
      </c>
      <c r="F35" s="13">
        <v>1.0095514195800641</v>
      </c>
    </row>
    <row r="36" spans="1:6" x14ac:dyDescent="0.25">
      <c r="A36" s="25" t="s">
        <v>53</v>
      </c>
      <c r="B36" s="20">
        <v>10359.435324904662</v>
      </c>
      <c r="C36" s="21">
        <v>10625.275368190001</v>
      </c>
      <c r="D36" s="22">
        <v>265.84004328533956</v>
      </c>
      <c r="E36" s="23">
        <v>2.5661634533906019E-2</v>
      </c>
      <c r="F36" s="23">
        <v>1.025661634533906</v>
      </c>
    </row>
    <row r="37" spans="1:6" x14ac:dyDescent="0.25">
      <c r="A37" s="27" t="s">
        <v>54</v>
      </c>
      <c r="B37" s="20">
        <v>7969.4166649855251</v>
      </c>
      <c r="C37" s="21">
        <v>8168.74212979</v>
      </c>
      <c r="D37" s="22">
        <v>199.3254648044749</v>
      </c>
      <c r="E37" s="23">
        <v>2.5011299218452576E-2</v>
      </c>
      <c r="F37" s="23">
        <v>1.0250112992184526</v>
      </c>
    </row>
    <row r="38" spans="1:6" x14ac:dyDescent="0.25">
      <c r="A38" s="25" t="s">
        <v>55</v>
      </c>
      <c r="B38" s="20">
        <v>4494.5780647267366</v>
      </c>
      <c r="C38" s="21">
        <v>4227.3616666199996</v>
      </c>
      <c r="D38" s="22">
        <v>-267.21639810673696</v>
      </c>
      <c r="E38" s="23">
        <v>-5.9453055272048805E-2</v>
      </c>
      <c r="F38" s="23">
        <v>0.9405469447279512</v>
      </c>
    </row>
    <row r="39" spans="1:6" x14ac:dyDescent="0.25">
      <c r="A39" s="25" t="s">
        <v>56</v>
      </c>
      <c r="B39" s="20">
        <v>1347.4542500493926</v>
      </c>
      <c r="C39" s="21">
        <v>1218.50541585</v>
      </c>
      <c r="D39" s="22">
        <v>-128.94883419939265</v>
      </c>
      <c r="E39" s="23">
        <v>-9.5698116796667398E-2</v>
      </c>
      <c r="F39" s="23">
        <v>0.9043018832033326</v>
      </c>
    </row>
    <row r="40" spans="1:6" x14ac:dyDescent="0.25">
      <c r="A40" s="25" t="s">
        <v>57</v>
      </c>
      <c r="B40" s="20">
        <v>1.6312542299999999</v>
      </c>
      <c r="C40" s="21">
        <v>2.0961627300000001</v>
      </c>
      <c r="D40" s="22">
        <v>0.46490850000000017</v>
      </c>
      <c r="E40" s="23">
        <v>0.2850006402742018</v>
      </c>
      <c r="F40" s="23">
        <v>1.2850006402742018</v>
      </c>
    </row>
    <row r="41" spans="1:6" x14ac:dyDescent="0.25">
      <c r="A41" s="25" t="s">
        <v>10</v>
      </c>
      <c r="B41" s="20">
        <v>1797.9733195834424</v>
      </c>
      <c r="C41" s="21">
        <v>1757.3969614599998</v>
      </c>
      <c r="D41" s="22">
        <v>-40.57635812344256</v>
      </c>
      <c r="E41" s="23">
        <v>-2.2567831058162402E-2</v>
      </c>
      <c r="F41" s="23">
        <v>0.9774321689418376</v>
      </c>
    </row>
    <row r="42" spans="1:6" x14ac:dyDescent="0.25">
      <c r="A42" s="25" t="s">
        <v>58</v>
      </c>
      <c r="B42" s="20">
        <v>1235.0959005774712</v>
      </c>
      <c r="C42" s="21">
        <v>1319.8946261599999</v>
      </c>
      <c r="D42" s="22">
        <v>84.798725582528732</v>
      </c>
      <c r="E42" s="23">
        <v>6.8657604274195094E-2</v>
      </c>
      <c r="F42" s="23">
        <v>1.0686576042741951</v>
      </c>
    </row>
    <row r="43" spans="1:6" x14ac:dyDescent="0.25">
      <c r="A43" s="25" t="s">
        <v>59</v>
      </c>
      <c r="B43" s="20">
        <v>10731.446599049739</v>
      </c>
      <c r="C43" s="21">
        <v>10885.283573549999</v>
      </c>
      <c r="D43" s="22">
        <v>153.83697450026011</v>
      </c>
      <c r="E43" s="23">
        <v>1.4335157248406949E-2</v>
      </c>
      <c r="F43" s="23">
        <v>1.0143351572484069</v>
      </c>
    </row>
    <row r="44" spans="1:6" x14ac:dyDescent="0.25">
      <c r="A44" s="25" t="s">
        <v>60</v>
      </c>
      <c r="B44" s="20">
        <v>1805.9542468446618</v>
      </c>
      <c r="C44" s="21">
        <v>1918.0316516699997</v>
      </c>
      <c r="D44" s="22">
        <v>112.07740482533791</v>
      </c>
      <c r="E44" s="23">
        <v>6.2059935915407705E-2</v>
      </c>
      <c r="F44" s="23">
        <v>1.0620599359154077</v>
      </c>
    </row>
    <row r="45" spans="1:6" x14ac:dyDescent="0.25">
      <c r="A45" s="28" t="s">
        <v>61</v>
      </c>
      <c r="B45" s="10">
        <v>251610.68508264457</v>
      </c>
      <c r="C45" s="11">
        <v>251921.08070157998</v>
      </c>
      <c r="D45" s="12">
        <v>310.39561893540667</v>
      </c>
      <c r="E45" s="13">
        <v>1.2336344890657713E-3</v>
      </c>
      <c r="F45" s="13">
        <v>1.0012336344890658</v>
      </c>
    </row>
    <row r="46" spans="1:6" x14ac:dyDescent="0.25">
      <c r="A46" s="24" t="s">
        <v>62</v>
      </c>
      <c r="B46" s="15">
        <v>131003.08703818631</v>
      </c>
      <c r="C46" s="16">
        <v>130471.98758519</v>
      </c>
      <c r="D46" s="17">
        <v>-531.09945299630635</v>
      </c>
      <c r="E46" s="18">
        <v>-4.0540987621268121E-3</v>
      </c>
      <c r="F46" s="23">
        <v>0.99594590123787319</v>
      </c>
    </row>
    <row r="47" spans="1:6" x14ac:dyDescent="0.25">
      <c r="A47" s="25" t="s">
        <v>63</v>
      </c>
      <c r="B47" s="20">
        <v>131003.08703818631</v>
      </c>
      <c r="C47" s="21">
        <v>130471.98758519</v>
      </c>
      <c r="D47" s="22">
        <v>-531.09945299630635</v>
      </c>
      <c r="E47" s="23">
        <v>-4.0540987621268121E-3</v>
      </c>
      <c r="F47" s="23">
        <v>0.99594590123787319</v>
      </c>
    </row>
    <row r="48" spans="1:6" x14ac:dyDescent="0.25">
      <c r="A48" s="24" t="s">
        <v>64</v>
      </c>
      <c r="B48" s="15">
        <v>102661.03199966071</v>
      </c>
      <c r="C48" s="16">
        <v>103779.10356048001</v>
      </c>
      <c r="D48" s="17">
        <v>1118.0715608192986</v>
      </c>
      <c r="E48" s="18">
        <v>1.0890905137433293E-2</v>
      </c>
      <c r="F48" s="23">
        <v>1.0108909051374333</v>
      </c>
    </row>
    <row r="49" spans="1:8" x14ac:dyDescent="0.25">
      <c r="A49" s="25" t="s">
        <v>65</v>
      </c>
      <c r="B49" s="20">
        <v>8683.849529496958</v>
      </c>
      <c r="C49" s="21">
        <v>8530.1801641600014</v>
      </c>
      <c r="D49" s="22">
        <v>-153.66936533695662</v>
      </c>
      <c r="E49" s="23">
        <v>-1.7695995861625513E-2</v>
      </c>
      <c r="F49" s="23">
        <v>0.98230400413837449</v>
      </c>
      <c r="G49" s="26"/>
      <c r="H49" s="26"/>
    </row>
    <row r="50" spans="1:8" x14ac:dyDescent="0.25">
      <c r="A50" s="25" t="s">
        <v>66</v>
      </c>
      <c r="B50" s="20">
        <v>14431.446693270387</v>
      </c>
      <c r="C50" s="21">
        <v>14189.979648809998</v>
      </c>
      <c r="D50" s="22">
        <v>-241.46704446038893</v>
      </c>
      <c r="E50" s="23">
        <v>-1.6732005431790098E-2</v>
      </c>
      <c r="F50" s="23">
        <v>0.9832679945682099</v>
      </c>
    </row>
    <row r="51" spans="1:8" x14ac:dyDescent="0.25">
      <c r="A51" s="25" t="s">
        <v>67</v>
      </c>
      <c r="B51" s="20">
        <v>442.88935313207202</v>
      </c>
      <c r="C51" s="21">
        <v>426.36024787000002</v>
      </c>
      <c r="D51" s="22">
        <v>-16.529105262071994</v>
      </c>
      <c r="E51" s="23">
        <v>-3.7321071606665868E-2</v>
      </c>
      <c r="F51" s="23">
        <v>0.96267892839333413</v>
      </c>
    </row>
    <row r="52" spans="1:8" x14ac:dyDescent="0.25">
      <c r="A52" s="25" t="s">
        <v>68</v>
      </c>
      <c r="B52" s="20">
        <v>26347.283474764154</v>
      </c>
      <c r="C52" s="21">
        <v>27302.74354019</v>
      </c>
      <c r="D52" s="22">
        <v>955.46006542584655</v>
      </c>
      <c r="E52" s="23">
        <v>3.6264082645977469E-2</v>
      </c>
      <c r="F52" s="23">
        <v>1.0362640826459775</v>
      </c>
      <c r="G52" s="26"/>
      <c r="H52" s="26"/>
    </row>
    <row r="53" spans="1:8" x14ac:dyDescent="0.25">
      <c r="A53" s="25" t="s">
        <v>69</v>
      </c>
      <c r="B53" s="20">
        <v>37216.392590878138</v>
      </c>
      <c r="C53" s="21">
        <v>37887.323724919996</v>
      </c>
      <c r="D53" s="22">
        <v>670.93113404185715</v>
      </c>
      <c r="E53" s="23">
        <v>1.8027839006790281E-2</v>
      </c>
      <c r="F53" s="23">
        <v>1.0180278390067903</v>
      </c>
    </row>
    <row r="54" spans="1:8" x14ac:dyDescent="0.25">
      <c r="A54" s="25" t="s">
        <v>70</v>
      </c>
      <c r="B54" s="20">
        <v>7203.0047130259954</v>
      </c>
      <c r="C54" s="21">
        <v>7241.3454390999996</v>
      </c>
      <c r="D54" s="22">
        <v>38.340726074004124</v>
      </c>
      <c r="E54" s="23">
        <v>5.3228794928688039E-3</v>
      </c>
      <c r="F54" s="23">
        <v>1.0053228794928688</v>
      </c>
    </row>
    <row r="55" spans="1:8" x14ac:dyDescent="0.25">
      <c r="A55" s="25" t="s">
        <v>71</v>
      </c>
      <c r="B55" s="20">
        <v>8278.1881669731702</v>
      </c>
      <c r="C55" s="21">
        <v>8139.4549935599998</v>
      </c>
      <c r="D55" s="22">
        <v>-138.73317341317033</v>
      </c>
      <c r="E55" s="23">
        <v>-1.6758881365691036E-2</v>
      </c>
      <c r="F55" s="23">
        <v>0.98324111863430896</v>
      </c>
    </row>
    <row r="56" spans="1:8" x14ac:dyDescent="0.25">
      <c r="A56" s="29" t="s">
        <v>50</v>
      </c>
      <c r="B56" s="20">
        <v>57.977478119831062</v>
      </c>
      <c r="C56" s="21">
        <v>61.715801870000007</v>
      </c>
      <c r="D56" s="22">
        <v>3.738323750168945</v>
      </c>
      <c r="E56" s="23">
        <v>6.4478895450443163E-2</v>
      </c>
      <c r="F56" s="23">
        <v>1.0644788954504432</v>
      </c>
    </row>
    <row r="57" spans="1:8" x14ac:dyDescent="0.25">
      <c r="A57" s="24" t="s">
        <v>72</v>
      </c>
      <c r="B57" s="15">
        <v>16937.590633059073</v>
      </c>
      <c r="C57" s="16">
        <v>16891.15950003</v>
      </c>
      <c r="D57" s="17">
        <v>-46.431133029072953</v>
      </c>
      <c r="E57" s="18">
        <v>-2.7413068384383177E-3</v>
      </c>
      <c r="F57" s="18">
        <v>0.99725869316156168</v>
      </c>
    </row>
    <row r="58" spans="1:8" x14ac:dyDescent="0.25">
      <c r="A58" s="29" t="s">
        <v>73</v>
      </c>
      <c r="B58" s="20">
        <v>13573.539200776035</v>
      </c>
      <c r="C58" s="21">
        <v>13733.20701376</v>
      </c>
      <c r="D58" s="22">
        <v>159.66781298396563</v>
      </c>
      <c r="E58" s="23">
        <v>1.1763167337729863E-2</v>
      </c>
      <c r="F58" s="23">
        <v>1.0117631673377299</v>
      </c>
    </row>
    <row r="59" spans="1:8" x14ac:dyDescent="0.25">
      <c r="A59" s="25" t="s">
        <v>74</v>
      </c>
      <c r="B59" s="20">
        <v>2150.4135485200823</v>
      </c>
      <c r="C59" s="21">
        <v>1971.7845500199999</v>
      </c>
      <c r="D59" s="22">
        <v>-178.62899850008239</v>
      </c>
      <c r="E59" s="23">
        <v>-8.3067277279300633E-2</v>
      </c>
      <c r="F59" s="23">
        <v>0.91693272272069937</v>
      </c>
    </row>
    <row r="60" spans="1:8" x14ac:dyDescent="0.25">
      <c r="A60" s="25" t="s">
        <v>11</v>
      </c>
      <c r="B60" s="20">
        <v>0</v>
      </c>
      <c r="C60" s="21">
        <v>0</v>
      </c>
      <c r="D60" s="22">
        <v>0</v>
      </c>
      <c r="E60" s="23">
        <v>1</v>
      </c>
      <c r="F60" s="23">
        <v>1</v>
      </c>
    </row>
    <row r="61" spans="1:8" x14ac:dyDescent="0.25">
      <c r="A61" s="25" t="s">
        <v>75</v>
      </c>
      <c r="B61" s="20">
        <v>1213.3794797055202</v>
      </c>
      <c r="C61" s="21">
        <v>1185.9084447299999</v>
      </c>
      <c r="D61" s="22">
        <v>-27.471034975520297</v>
      </c>
      <c r="E61" s="23">
        <v>-2.2640101827160697E-2</v>
      </c>
      <c r="F61" s="23">
        <v>0.9773598981728393</v>
      </c>
    </row>
    <row r="62" spans="1:8" x14ac:dyDescent="0.25">
      <c r="A62" s="25" t="s">
        <v>76</v>
      </c>
      <c r="B62" s="20">
        <v>0.25840405743848782</v>
      </c>
      <c r="C62" s="21">
        <v>0.25949151999999998</v>
      </c>
      <c r="D62" s="22">
        <v>1.0874625615121536E-3</v>
      </c>
      <c r="E62" s="23">
        <v>4.2083803648129692E-3</v>
      </c>
      <c r="F62" s="23">
        <v>1.004208380364813</v>
      </c>
    </row>
    <row r="63" spans="1:8" x14ac:dyDescent="0.25">
      <c r="A63" s="24" t="s">
        <v>77</v>
      </c>
      <c r="B63" s="15">
        <v>1008.9754117384593</v>
      </c>
      <c r="C63" s="16">
        <v>778.83005587999992</v>
      </c>
      <c r="D63" s="17">
        <v>-230.14535585845942</v>
      </c>
      <c r="E63" s="18">
        <v>-0.22809808165881884</v>
      </c>
      <c r="F63" s="18">
        <v>0.77190191834118116</v>
      </c>
    </row>
    <row r="64" spans="1:8" x14ac:dyDescent="0.25">
      <c r="A64" s="30" t="s">
        <v>78</v>
      </c>
      <c r="B64" s="10">
        <v>6791.0381328966978</v>
      </c>
      <c r="C64" s="11">
        <v>7124.8509212199997</v>
      </c>
      <c r="D64" s="12">
        <v>333.8127883233019</v>
      </c>
      <c r="E64" s="13">
        <v>4.9154898233639388E-2</v>
      </c>
      <c r="F64" s="13">
        <v>1.0491548982336394</v>
      </c>
    </row>
    <row r="65" spans="1:6" x14ac:dyDescent="0.25">
      <c r="A65" s="25" t="s">
        <v>79</v>
      </c>
      <c r="B65" s="20">
        <v>6789.4507178444201</v>
      </c>
      <c r="C65" s="21">
        <v>7122.96006072</v>
      </c>
      <c r="D65" s="22">
        <v>333.50934287557993</v>
      </c>
      <c r="E65" s="23">
        <v>4.9121697282378252E-2</v>
      </c>
      <c r="F65" s="23">
        <v>1.0491216972823783</v>
      </c>
    </row>
    <row r="66" spans="1:6" x14ac:dyDescent="0.25">
      <c r="A66" s="25" t="s">
        <v>50</v>
      </c>
      <c r="B66" s="20">
        <v>1.5874150522787889</v>
      </c>
      <c r="C66" s="21">
        <v>1.8908605000000001</v>
      </c>
      <c r="D66" s="22">
        <v>0.30344544772121118</v>
      </c>
      <c r="E66" s="23">
        <v>0.19115696760315126</v>
      </c>
      <c r="F66" s="23">
        <v>1.1911569676031513</v>
      </c>
    </row>
    <row r="67" spans="1:6" x14ac:dyDescent="0.25">
      <c r="A67" s="30" t="s">
        <v>80</v>
      </c>
      <c r="B67" s="10">
        <v>997.10122313033264</v>
      </c>
      <c r="C67" s="11">
        <v>970.57366034999995</v>
      </c>
      <c r="D67" s="12">
        <v>-26.527562780332687</v>
      </c>
      <c r="E67" s="13">
        <v>-2.6604683822421982E-2</v>
      </c>
      <c r="F67" s="13">
        <v>0.97339531617757802</v>
      </c>
    </row>
    <row r="68" spans="1:6" x14ac:dyDescent="0.25">
      <c r="A68" s="25" t="s">
        <v>81</v>
      </c>
      <c r="B68" s="20">
        <v>997.10122313033264</v>
      </c>
      <c r="C68" s="21">
        <v>970.57366034999995</v>
      </c>
      <c r="D68" s="22">
        <v>-26.527562780332687</v>
      </c>
      <c r="E68" s="23">
        <v>-2.6604683822421982E-2</v>
      </c>
      <c r="F68" s="23">
        <v>0.97339531617757802</v>
      </c>
    </row>
    <row r="69" spans="1:6" x14ac:dyDescent="0.25">
      <c r="A69" s="30" t="s">
        <v>82</v>
      </c>
      <c r="B69" s="10">
        <v>3708.8725190451714</v>
      </c>
      <c r="C69" s="11">
        <v>3709.60070576</v>
      </c>
      <c r="D69" s="12">
        <v>0.72818671482855279</v>
      </c>
      <c r="E69" s="13">
        <v>1.963364098089837E-4</v>
      </c>
      <c r="F69" s="13">
        <v>1.000196336409809</v>
      </c>
    </row>
    <row r="70" spans="1:6" x14ac:dyDescent="0.25">
      <c r="A70" s="25" t="s">
        <v>83</v>
      </c>
      <c r="B70" s="20">
        <v>3636.1714654126963</v>
      </c>
      <c r="C70" s="21">
        <v>3637.3358037600005</v>
      </c>
      <c r="D70" s="22">
        <v>1.1643383473042377</v>
      </c>
      <c r="E70" s="23">
        <v>3.2020996764847709E-4</v>
      </c>
      <c r="F70" s="23">
        <v>1.0003202099676485</v>
      </c>
    </row>
    <row r="71" spans="1:6" x14ac:dyDescent="0.25">
      <c r="A71" s="25" t="s">
        <v>84</v>
      </c>
      <c r="B71" s="20">
        <v>72.701053632474952</v>
      </c>
      <c r="C71" s="21">
        <v>72.264901999999992</v>
      </c>
      <c r="D71" s="22">
        <v>-0.43615163247496014</v>
      </c>
      <c r="E71" s="23">
        <v>-5.9992477506561892E-3</v>
      </c>
      <c r="F71" s="23">
        <v>0.99400075224934381</v>
      </c>
    </row>
    <row r="72" spans="1:6" x14ac:dyDescent="0.25">
      <c r="A72" s="30" t="s">
        <v>85</v>
      </c>
      <c r="B72" s="10">
        <v>8208.9222312584316</v>
      </c>
      <c r="C72" s="11">
        <v>8302.984466939999</v>
      </c>
      <c r="D72" s="12">
        <v>94.062235681567472</v>
      </c>
      <c r="E72" s="13">
        <v>1.1458536581500534E-2</v>
      </c>
      <c r="F72" s="13">
        <v>1.0114585365815005</v>
      </c>
    </row>
    <row r="73" spans="1:6" x14ac:dyDescent="0.25">
      <c r="A73" s="25" t="s">
        <v>86</v>
      </c>
      <c r="B73" s="20">
        <v>207.09784250999999</v>
      </c>
      <c r="C73" s="21">
        <v>206.68095558000002</v>
      </c>
      <c r="D73" s="22">
        <v>-0.41688692999997556</v>
      </c>
      <c r="E73" s="23">
        <v>-2.0129950411233999E-3</v>
      </c>
      <c r="F73" s="23">
        <v>0.9979870049588766</v>
      </c>
    </row>
    <row r="74" spans="1:6" x14ac:dyDescent="0.25">
      <c r="A74" s="25" t="s">
        <v>87</v>
      </c>
      <c r="B74" s="20">
        <v>281.91591992028123</v>
      </c>
      <c r="C74" s="21">
        <v>245.72785214000004</v>
      </c>
      <c r="D74" s="22">
        <v>-36.188067780281187</v>
      </c>
      <c r="E74" s="23">
        <v>-0.12836475425195659</v>
      </c>
      <c r="F74" s="23">
        <v>0.87163524574804341</v>
      </c>
    </row>
    <row r="75" spans="1:6" x14ac:dyDescent="0.25">
      <c r="A75" s="25" t="s">
        <v>88</v>
      </c>
      <c r="B75" s="20">
        <v>64.381879515998762</v>
      </c>
      <c r="C75" s="21">
        <v>67.442821760000001</v>
      </c>
      <c r="D75" s="22">
        <v>3.0609422440012395</v>
      </c>
      <c r="E75" s="23">
        <v>4.7543536582224322E-2</v>
      </c>
      <c r="F75" s="23">
        <v>1.0475435365822243</v>
      </c>
    </row>
    <row r="76" spans="1:6" x14ac:dyDescent="0.25">
      <c r="A76" s="25" t="s">
        <v>89</v>
      </c>
      <c r="B76" s="20">
        <v>7648.9603643653909</v>
      </c>
      <c r="C76" s="21">
        <v>7775.5942631499993</v>
      </c>
      <c r="D76" s="22">
        <v>126.63389878460839</v>
      </c>
      <c r="E76" s="23">
        <v>1.6555700742621804E-2</v>
      </c>
      <c r="F76" s="23">
        <v>1.0165557007426218</v>
      </c>
    </row>
    <row r="77" spans="1:6" x14ac:dyDescent="0.25">
      <c r="A77" s="25" t="s">
        <v>90</v>
      </c>
      <c r="B77" s="20">
        <v>6.5662249467615545</v>
      </c>
      <c r="C77" s="21">
        <v>7.5385743099999996</v>
      </c>
      <c r="D77" s="22">
        <v>0.97234936323844501</v>
      </c>
      <c r="E77" s="23">
        <v>0.14808346822141782</v>
      </c>
      <c r="F77" s="23">
        <v>1.1480834682214178</v>
      </c>
    </row>
    <row r="78" spans="1:6" x14ac:dyDescent="0.25">
      <c r="A78" s="31" t="s">
        <v>91</v>
      </c>
      <c r="B78" s="32">
        <v>541827.48940350336</v>
      </c>
      <c r="C78" s="32">
        <v>548346.70913880004</v>
      </c>
      <c r="D78" s="33">
        <v>6519.2197352966759</v>
      </c>
      <c r="E78" s="34">
        <v>1.2031910271798285E-2</v>
      </c>
      <c r="F78" s="34">
        <v>1.0120319102717983</v>
      </c>
    </row>
    <row r="79" spans="1:6" x14ac:dyDescent="0.25">
      <c r="A79" s="133" t="s">
        <v>93</v>
      </c>
    </row>
    <row r="80" spans="1:6" x14ac:dyDescent="0.25">
      <c r="A80" s="35"/>
      <c r="B80" s="36"/>
      <c r="C80" s="37"/>
      <c r="D80" s="38"/>
      <c r="E80" s="39"/>
      <c r="F80" s="40"/>
    </row>
    <row r="81" spans="1:6" x14ac:dyDescent="0.25">
      <c r="A81" s="41"/>
      <c r="B81" s="42"/>
      <c r="C81" s="37"/>
      <c r="D81" s="36"/>
      <c r="E81" s="43"/>
      <c r="F81" s="39"/>
    </row>
    <row r="82" spans="1:6" x14ac:dyDescent="0.25">
      <c r="C82" s="45"/>
      <c r="D82" s="42"/>
    </row>
    <row r="83" spans="1:6" x14ac:dyDescent="0.25">
      <c r="A83" s="46"/>
      <c r="B83" s="47"/>
      <c r="C83" s="48"/>
      <c r="D83" s="49"/>
      <c r="E83" s="50"/>
      <c r="F83" s="51"/>
    </row>
    <row r="84" spans="1:6" x14ac:dyDescent="0.25">
      <c r="A84" s="46"/>
      <c r="B84" s="52"/>
      <c r="C84" s="53"/>
      <c r="D84" s="54"/>
      <c r="E84" s="55"/>
      <c r="F84" s="56"/>
    </row>
    <row r="85" spans="1:6" x14ac:dyDescent="0.25">
      <c r="A85" s="57"/>
      <c r="B85" s="58"/>
      <c r="C85" s="59"/>
      <c r="D85" s="60"/>
      <c r="E85" s="50"/>
      <c r="F85" s="50"/>
    </row>
    <row r="86" spans="1:6" x14ac:dyDescent="0.25">
      <c r="A86" s="61"/>
      <c r="B86" s="62"/>
      <c r="C86" s="62"/>
      <c r="D86" s="63"/>
      <c r="E86" s="64"/>
      <c r="F86" s="65"/>
    </row>
    <row r="87" spans="1:6" x14ac:dyDescent="0.25">
      <c r="B87" s="66"/>
      <c r="C87" s="66"/>
      <c r="D87" s="36"/>
      <c r="E87" s="67"/>
    </row>
    <row r="88" spans="1:6" x14ac:dyDescent="0.25">
      <c r="B88" s="68"/>
      <c r="C88" s="45"/>
      <c r="D88" s="36"/>
    </row>
    <row r="89" spans="1:6" x14ac:dyDescent="0.25">
      <c r="B89" s="69"/>
      <c r="C89" s="70"/>
      <c r="D89" s="70"/>
      <c r="E89" s="70"/>
      <c r="F89" s="70"/>
    </row>
    <row r="90" spans="1:6" x14ac:dyDescent="0.25">
      <c r="F90" s="68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1113E-1300-4DBF-9793-9BF488A0BED1}">
  <sheetPr codeName="Sheet4"/>
  <dimension ref="A1:IT87"/>
  <sheetViews>
    <sheetView showGridLines="0" tabSelected="1" zoomScale="90" zoomScaleNormal="90" workbookViewId="0">
      <pane ySplit="4" topLeftCell="A41" activePane="bottomLeft" state="frozen"/>
      <selection pane="bottomLeft" activeCell="H64" sqref="H64"/>
    </sheetView>
  </sheetViews>
  <sheetFormatPr defaultRowHeight="15" x14ac:dyDescent="0.25"/>
  <cols>
    <col min="1" max="1" width="69" bestFit="1" customWidth="1"/>
    <col min="2" max="4" width="13.140625" bestFit="1" customWidth="1"/>
    <col min="5" max="5" width="12.85546875" bestFit="1" customWidth="1"/>
    <col min="6" max="6" width="13.140625" bestFit="1" customWidth="1"/>
    <col min="7" max="11" width="13.140625" customWidth="1"/>
    <col min="12" max="12" width="14.85546875" bestFit="1" customWidth="1"/>
  </cols>
  <sheetData>
    <row r="1" spans="1:254" x14ac:dyDescent="0.25">
      <c r="A1" s="117" t="s">
        <v>14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  <c r="IQ1" s="119"/>
      <c r="IR1" s="119"/>
      <c r="IS1" s="119"/>
      <c r="IT1" s="119"/>
    </row>
    <row r="2" spans="1:254" x14ac:dyDescent="0.25">
      <c r="A2" s="117" t="s">
        <v>15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  <c r="DK2" s="119"/>
      <c r="DL2" s="119"/>
      <c r="DM2" s="119"/>
      <c r="DN2" s="119"/>
      <c r="DO2" s="119"/>
      <c r="DP2" s="119"/>
      <c r="DQ2" s="119"/>
      <c r="DR2" s="119"/>
      <c r="DS2" s="119"/>
      <c r="DT2" s="119"/>
      <c r="DU2" s="119"/>
      <c r="DV2" s="119"/>
      <c r="DW2" s="119"/>
      <c r="DX2" s="119"/>
      <c r="DY2" s="119"/>
      <c r="DZ2" s="119"/>
      <c r="EA2" s="119"/>
      <c r="EB2" s="119"/>
      <c r="EC2" s="119"/>
      <c r="ED2" s="119"/>
      <c r="EE2" s="119"/>
      <c r="EF2" s="119"/>
      <c r="EG2" s="119"/>
      <c r="EH2" s="119"/>
      <c r="EI2" s="119"/>
      <c r="EJ2" s="119"/>
      <c r="EK2" s="119"/>
      <c r="EL2" s="119"/>
      <c r="EM2" s="119"/>
      <c r="EN2" s="119"/>
      <c r="EO2" s="119"/>
      <c r="EP2" s="119"/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19"/>
      <c r="GL2" s="119"/>
      <c r="GM2" s="119"/>
      <c r="GN2" s="119"/>
      <c r="GO2" s="119"/>
      <c r="GP2" s="119"/>
      <c r="GQ2" s="119"/>
      <c r="GR2" s="119"/>
      <c r="GS2" s="119"/>
      <c r="GT2" s="119"/>
      <c r="GU2" s="119"/>
      <c r="GV2" s="119"/>
      <c r="GW2" s="119"/>
      <c r="GX2" s="119"/>
      <c r="GY2" s="119"/>
      <c r="GZ2" s="119"/>
      <c r="HA2" s="119"/>
      <c r="HB2" s="119"/>
      <c r="HC2" s="119"/>
      <c r="HD2" s="119"/>
      <c r="HE2" s="119"/>
      <c r="HF2" s="119"/>
      <c r="HG2" s="119"/>
      <c r="HH2" s="119"/>
      <c r="HI2" s="119"/>
      <c r="HJ2" s="119"/>
      <c r="HK2" s="119"/>
      <c r="HL2" s="119"/>
      <c r="HM2" s="119"/>
      <c r="HN2" s="119"/>
      <c r="HO2" s="119"/>
      <c r="HP2" s="119"/>
      <c r="HQ2" s="119"/>
      <c r="HR2" s="119"/>
      <c r="HS2" s="119"/>
      <c r="HT2" s="119"/>
      <c r="HU2" s="119"/>
      <c r="HV2" s="119"/>
      <c r="HW2" s="119"/>
      <c r="HX2" s="119"/>
      <c r="HY2" s="119"/>
      <c r="HZ2" s="119"/>
      <c r="IA2" s="119"/>
      <c r="IB2" s="119"/>
      <c r="IC2" s="119"/>
      <c r="ID2" s="119"/>
      <c r="IE2" s="119"/>
      <c r="IF2" s="119"/>
      <c r="IG2" s="119"/>
      <c r="IH2" s="119"/>
      <c r="II2" s="119"/>
      <c r="IJ2" s="119"/>
      <c r="IK2" s="119"/>
      <c r="IL2" s="119"/>
      <c r="IM2" s="119"/>
      <c r="IN2" s="119"/>
      <c r="IO2" s="119"/>
      <c r="IP2" s="119"/>
      <c r="IQ2" s="119"/>
      <c r="IR2" s="119"/>
      <c r="IS2" s="119"/>
      <c r="IT2" s="119"/>
    </row>
    <row r="3" spans="1:254" x14ac:dyDescent="0.25">
      <c r="A3" s="117" t="s">
        <v>1</v>
      </c>
      <c r="B3" s="42"/>
      <c r="C3" s="42"/>
      <c r="D3" s="42"/>
      <c r="E3" s="42"/>
      <c r="F3" s="118"/>
      <c r="G3" s="118"/>
      <c r="H3" s="118"/>
      <c r="I3" s="118"/>
      <c r="J3" s="118"/>
      <c r="K3" s="118"/>
      <c r="L3" s="118"/>
      <c r="M3" s="118"/>
      <c r="N3" s="118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19"/>
      <c r="EG3" s="119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</row>
    <row r="4" spans="1:254" x14ac:dyDescent="0.25">
      <c r="A4" s="120" t="s">
        <v>4</v>
      </c>
      <c r="B4" s="121" t="s">
        <v>16</v>
      </c>
      <c r="C4" s="121" t="s">
        <v>17</v>
      </c>
      <c r="D4" s="121" t="s">
        <v>18</v>
      </c>
      <c r="E4" s="121" t="s">
        <v>19</v>
      </c>
      <c r="F4" s="121" t="s">
        <v>20</v>
      </c>
      <c r="G4" s="121" t="s">
        <v>21</v>
      </c>
      <c r="H4" s="121" t="s">
        <v>94</v>
      </c>
      <c r="I4" s="121" t="s">
        <v>95</v>
      </c>
      <c r="J4" s="121" t="s">
        <v>96</v>
      </c>
      <c r="K4" s="121" t="s">
        <v>101</v>
      </c>
      <c r="L4" s="121" t="s">
        <v>22</v>
      </c>
      <c r="M4" s="118"/>
      <c r="N4" s="118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/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19"/>
      <c r="FE4" s="119"/>
      <c r="FF4" s="119"/>
      <c r="FG4" s="119"/>
      <c r="FH4" s="119"/>
      <c r="FI4" s="119"/>
      <c r="FJ4" s="119"/>
      <c r="FK4" s="119"/>
      <c r="FL4" s="119"/>
      <c r="FM4" s="119"/>
      <c r="FN4" s="119"/>
      <c r="FO4" s="119"/>
      <c r="FP4" s="119"/>
      <c r="FQ4" s="119"/>
      <c r="FR4" s="119"/>
      <c r="FS4" s="119"/>
      <c r="FT4" s="119"/>
      <c r="FU4" s="119"/>
      <c r="FV4" s="119"/>
      <c r="FW4" s="119"/>
      <c r="FX4" s="119"/>
      <c r="FY4" s="119"/>
      <c r="FZ4" s="119"/>
      <c r="GA4" s="119"/>
      <c r="GB4" s="119"/>
      <c r="GC4" s="119"/>
      <c r="GD4" s="119"/>
      <c r="GE4" s="119"/>
      <c r="GF4" s="119"/>
      <c r="GG4" s="119"/>
      <c r="GH4" s="119"/>
      <c r="GI4" s="119"/>
      <c r="GJ4" s="119"/>
      <c r="GK4" s="119"/>
      <c r="GL4" s="119"/>
      <c r="GM4" s="119"/>
      <c r="GN4" s="119"/>
      <c r="GO4" s="119"/>
      <c r="GP4" s="119"/>
      <c r="GQ4" s="119"/>
      <c r="GR4" s="119"/>
      <c r="GS4" s="119"/>
      <c r="GT4" s="119"/>
      <c r="GU4" s="119"/>
      <c r="GV4" s="119"/>
      <c r="GW4" s="119"/>
      <c r="GX4" s="119"/>
      <c r="GY4" s="119"/>
      <c r="GZ4" s="119"/>
      <c r="HA4" s="119"/>
      <c r="HB4" s="119"/>
      <c r="HC4" s="119"/>
      <c r="HD4" s="119"/>
      <c r="HE4" s="119"/>
      <c r="HF4" s="119"/>
      <c r="HG4" s="119"/>
      <c r="HH4" s="119"/>
      <c r="HI4" s="119"/>
      <c r="HJ4" s="119"/>
      <c r="HK4" s="119"/>
      <c r="HL4" s="119"/>
      <c r="HM4" s="119"/>
      <c r="HN4" s="119"/>
      <c r="HO4" s="119"/>
      <c r="HP4" s="119"/>
      <c r="HQ4" s="119"/>
      <c r="HR4" s="119"/>
      <c r="HS4" s="119"/>
      <c r="HT4" s="119"/>
      <c r="HU4" s="119"/>
      <c r="HV4" s="119"/>
      <c r="HW4" s="119"/>
      <c r="HX4" s="119"/>
      <c r="HY4" s="119"/>
      <c r="HZ4" s="119"/>
      <c r="IA4" s="119"/>
      <c r="IB4" s="119"/>
      <c r="IC4" s="119"/>
      <c r="ID4" s="119"/>
      <c r="IE4" s="119"/>
      <c r="IF4" s="119"/>
      <c r="IG4" s="119"/>
      <c r="IH4" s="119"/>
      <c r="II4" s="119"/>
      <c r="IJ4" s="119"/>
      <c r="IK4" s="119"/>
      <c r="IL4" s="119"/>
      <c r="IM4" s="119"/>
      <c r="IN4" s="119"/>
      <c r="IO4" s="119"/>
      <c r="IP4" s="119"/>
      <c r="IQ4" s="119"/>
      <c r="IR4" s="119"/>
      <c r="IS4" s="119"/>
      <c r="IT4" s="119"/>
    </row>
    <row r="5" spans="1:254" ht="14.25" customHeight="1" x14ac:dyDescent="0.25">
      <c r="A5" s="122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18"/>
      <c r="N5" s="118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</row>
    <row r="6" spans="1:254" x14ac:dyDescent="0.25">
      <c r="A6" s="124" t="s">
        <v>23</v>
      </c>
      <c r="B6" s="125">
        <v>24879.655494799998</v>
      </c>
      <c r="C6" s="125">
        <v>16246.83946614</v>
      </c>
      <c r="D6" s="125">
        <v>18065.372129759999</v>
      </c>
      <c r="E6" s="125">
        <v>36167.617538869992</v>
      </c>
      <c r="F6" s="125">
        <v>30998.477112170003</v>
      </c>
      <c r="G6" s="125">
        <v>21321.42582611</v>
      </c>
      <c r="H6" s="125">
        <v>24441.451215779998</v>
      </c>
      <c r="I6" s="125">
        <v>19682.331941740002</v>
      </c>
      <c r="J6" s="125">
        <v>21864.203251250001</v>
      </c>
      <c r="K6" s="125">
        <v>22527.657150310002</v>
      </c>
      <c r="L6" s="125">
        <f>+SUM(B6:K6)</f>
        <v>236195.03112692997</v>
      </c>
      <c r="M6" s="118"/>
      <c r="N6" s="42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</row>
    <row r="7" spans="1:254" x14ac:dyDescent="0.25">
      <c r="A7" s="126" t="s">
        <v>24</v>
      </c>
      <c r="B7" s="127">
        <v>8207.0376622000003</v>
      </c>
      <c r="C7" s="127">
        <v>6823.6650393500004</v>
      </c>
      <c r="D7" s="127">
        <v>7628.8206348999975</v>
      </c>
      <c r="E7" s="127">
        <v>7677.4087910899998</v>
      </c>
      <c r="F7" s="127">
        <v>8262.4196877599989</v>
      </c>
      <c r="G7" s="127">
        <v>6881.4798568399992</v>
      </c>
      <c r="H7" s="127">
        <v>5893.1074501600006</v>
      </c>
      <c r="I7" s="127">
        <v>6865.1578201599996</v>
      </c>
      <c r="J7" s="127">
        <v>7789.0017922000006</v>
      </c>
      <c r="K7" s="127">
        <v>6428.1861026299994</v>
      </c>
      <c r="L7" s="127">
        <f t="shared" ref="L7:L70" si="0">+SUM(B7:K7)</f>
        <v>72456.284837290004</v>
      </c>
      <c r="M7" s="117"/>
      <c r="N7" s="37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</row>
    <row r="8" spans="1:254" x14ac:dyDescent="0.25">
      <c r="A8" s="128" t="s">
        <v>25</v>
      </c>
      <c r="B8" s="129">
        <v>73.44769973999999</v>
      </c>
      <c r="C8" s="129">
        <v>216.25194674000002</v>
      </c>
      <c r="D8" s="129">
        <v>1645.62059611</v>
      </c>
      <c r="E8" s="129">
        <v>211.14653989999996</v>
      </c>
      <c r="F8" s="129">
        <v>271.19464926999996</v>
      </c>
      <c r="G8" s="129">
        <v>832.06080391</v>
      </c>
      <c r="H8" s="129">
        <v>205.14197023</v>
      </c>
      <c r="I8" s="129">
        <v>360.84412148000001</v>
      </c>
      <c r="J8" s="129">
        <v>557.66322694000007</v>
      </c>
      <c r="K8" s="129">
        <v>179.6088268</v>
      </c>
      <c r="L8" s="129">
        <f t="shared" si="0"/>
        <v>4552.9803811199999</v>
      </c>
      <c r="M8" s="118"/>
      <c r="N8" s="42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  <c r="IS8" s="119"/>
      <c r="IT8" s="119"/>
    </row>
    <row r="9" spans="1:254" x14ac:dyDescent="0.25">
      <c r="A9" s="128" t="s">
        <v>26</v>
      </c>
      <c r="B9" s="129">
        <v>6926.2448123000004</v>
      </c>
      <c r="C9" s="129">
        <v>5605.1487150200001</v>
      </c>
      <c r="D9" s="129">
        <v>4923.81896908</v>
      </c>
      <c r="E9" s="129">
        <v>6410.7234278599999</v>
      </c>
      <c r="F9" s="129">
        <v>6933.4301846400003</v>
      </c>
      <c r="G9" s="129">
        <v>4974.0094779499996</v>
      </c>
      <c r="H9" s="129">
        <v>4611.2512537700004</v>
      </c>
      <c r="I9" s="129">
        <v>5338.0259188800001</v>
      </c>
      <c r="J9" s="129">
        <v>5034.8647587400001</v>
      </c>
      <c r="K9" s="129">
        <v>5130.1530163900006</v>
      </c>
      <c r="L9" s="129">
        <f t="shared" si="0"/>
        <v>55887.67053463</v>
      </c>
      <c r="M9" s="118"/>
      <c r="N9" s="42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  <c r="FN9" s="119"/>
      <c r="FO9" s="119"/>
      <c r="FP9" s="119"/>
      <c r="FQ9" s="119"/>
      <c r="FR9" s="119"/>
      <c r="FS9" s="119"/>
      <c r="FT9" s="119"/>
      <c r="FU9" s="119"/>
      <c r="FV9" s="119"/>
      <c r="FW9" s="119"/>
      <c r="FX9" s="119"/>
      <c r="FY9" s="119"/>
      <c r="FZ9" s="119"/>
      <c r="GA9" s="119"/>
      <c r="GB9" s="119"/>
      <c r="GC9" s="119"/>
      <c r="GD9" s="119"/>
      <c r="GE9" s="119"/>
      <c r="GF9" s="119"/>
      <c r="GG9" s="119"/>
      <c r="GH9" s="119"/>
      <c r="GI9" s="119"/>
      <c r="GJ9" s="119"/>
      <c r="GK9" s="119"/>
      <c r="GL9" s="119"/>
      <c r="GM9" s="119"/>
      <c r="GN9" s="119"/>
      <c r="GO9" s="119"/>
      <c r="GP9" s="119"/>
      <c r="GQ9" s="119"/>
      <c r="GR9" s="119"/>
      <c r="GS9" s="119"/>
      <c r="GT9" s="119"/>
      <c r="GU9" s="119"/>
      <c r="GV9" s="119"/>
      <c r="GW9" s="119"/>
      <c r="GX9" s="119"/>
      <c r="GY9" s="119"/>
      <c r="GZ9" s="119"/>
      <c r="HA9" s="119"/>
      <c r="HB9" s="119"/>
      <c r="HC9" s="119"/>
      <c r="HD9" s="119"/>
      <c r="HE9" s="119"/>
      <c r="HF9" s="119"/>
      <c r="HG9" s="119"/>
      <c r="HH9" s="119"/>
      <c r="HI9" s="119"/>
      <c r="HJ9" s="119"/>
      <c r="HK9" s="119"/>
      <c r="HL9" s="119"/>
      <c r="HM9" s="119"/>
      <c r="HN9" s="119"/>
      <c r="HO9" s="119"/>
      <c r="HP9" s="119"/>
      <c r="HQ9" s="119"/>
      <c r="HR9" s="119"/>
      <c r="HS9" s="119"/>
      <c r="HT9" s="119"/>
      <c r="HU9" s="119"/>
      <c r="HV9" s="119"/>
      <c r="HW9" s="119"/>
      <c r="HX9" s="119"/>
      <c r="HY9" s="119"/>
      <c r="HZ9" s="119"/>
      <c r="IA9" s="119"/>
      <c r="IB9" s="119"/>
      <c r="IC9" s="119"/>
      <c r="ID9" s="119"/>
      <c r="IE9" s="119"/>
      <c r="IF9" s="119"/>
      <c r="IG9" s="119"/>
      <c r="IH9" s="119"/>
      <c r="II9" s="119"/>
      <c r="IJ9" s="119"/>
      <c r="IK9" s="119"/>
      <c r="IL9" s="119"/>
      <c r="IM9" s="119"/>
      <c r="IN9" s="119"/>
      <c r="IO9" s="119"/>
      <c r="IP9" s="119"/>
      <c r="IQ9" s="119"/>
      <c r="IR9" s="119"/>
      <c r="IS9" s="119"/>
      <c r="IT9" s="119"/>
    </row>
    <row r="10" spans="1:254" x14ac:dyDescent="0.25">
      <c r="A10" s="128" t="s">
        <v>27</v>
      </c>
      <c r="B10" s="129">
        <v>641.97176723000007</v>
      </c>
      <c r="C10" s="129">
        <v>422.74411085999998</v>
      </c>
      <c r="D10" s="129">
        <v>413.35093758000005</v>
      </c>
      <c r="E10" s="129">
        <v>543.06004827999993</v>
      </c>
      <c r="F10" s="129">
        <v>546.43649715000015</v>
      </c>
      <c r="G10" s="129">
        <v>535.61266593000005</v>
      </c>
      <c r="H10" s="129">
        <v>545.65974026000004</v>
      </c>
      <c r="I10" s="129">
        <v>548.45836120000001</v>
      </c>
      <c r="J10" s="129">
        <v>545.63697604999993</v>
      </c>
      <c r="K10" s="129">
        <v>553.78882515999999</v>
      </c>
      <c r="L10" s="129">
        <f t="shared" si="0"/>
        <v>5296.7199296999997</v>
      </c>
      <c r="M10" s="118"/>
      <c r="N10" s="42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  <c r="IJ10" s="119"/>
      <c r="IK10" s="119"/>
      <c r="IL10" s="119"/>
      <c r="IM10" s="119"/>
      <c r="IN10" s="119"/>
      <c r="IO10" s="119"/>
      <c r="IP10" s="119"/>
      <c r="IQ10" s="119"/>
      <c r="IR10" s="119"/>
      <c r="IS10" s="119"/>
      <c r="IT10" s="119"/>
    </row>
    <row r="11" spans="1:254" x14ac:dyDescent="0.25">
      <c r="A11" s="128" t="s">
        <v>28</v>
      </c>
      <c r="B11" s="129">
        <v>53.304449259999998</v>
      </c>
      <c r="C11" s="129">
        <v>54.352509340000005</v>
      </c>
      <c r="D11" s="129">
        <v>25.853809120000001</v>
      </c>
      <c r="E11" s="129">
        <v>83.729032539999992</v>
      </c>
      <c r="F11" s="129">
        <v>72.180900500000007</v>
      </c>
      <c r="G11" s="129">
        <v>61.736903349999992</v>
      </c>
      <c r="H11" s="129">
        <v>58.140083790000006</v>
      </c>
      <c r="I11" s="129">
        <v>42.795590650000001</v>
      </c>
      <c r="J11" s="129">
        <v>53.978964160000004</v>
      </c>
      <c r="K11" s="129">
        <v>47.330401600000002</v>
      </c>
      <c r="L11" s="129">
        <f t="shared" si="0"/>
        <v>553.40264430999991</v>
      </c>
      <c r="M11" s="118"/>
      <c r="N11" s="42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  <c r="IK11" s="119"/>
      <c r="IL11" s="119"/>
      <c r="IM11" s="119"/>
      <c r="IN11" s="119"/>
      <c r="IO11" s="119"/>
      <c r="IP11" s="119"/>
      <c r="IQ11" s="119"/>
      <c r="IR11" s="119"/>
      <c r="IS11" s="119"/>
      <c r="IT11" s="119"/>
    </row>
    <row r="12" spans="1:254" x14ac:dyDescent="0.25">
      <c r="A12" s="128" t="s">
        <v>29</v>
      </c>
      <c r="B12" s="129">
        <v>87.534068950000005</v>
      </c>
      <c r="C12" s="129">
        <v>70.009627399999999</v>
      </c>
      <c r="D12" s="129">
        <v>213.26040385000002</v>
      </c>
      <c r="E12" s="129">
        <v>83.255623799999995</v>
      </c>
      <c r="F12" s="129">
        <v>76.360624010000009</v>
      </c>
      <c r="G12" s="129">
        <v>83.727430760000004</v>
      </c>
      <c r="H12" s="129">
        <v>92.143667219999998</v>
      </c>
      <c r="I12" s="129">
        <v>96.767461769999997</v>
      </c>
      <c r="J12" s="129">
        <v>1106.6297208699998</v>
      </c>
      <c r="K12" s="129">
        <v>87.875858359999995</v>
      </c>
      <c r="L12" s="129">
        <f t="shared" si="0"/>
        <v>1997.5644869899998</v>
      </c>
      <c r="M12" s="118"/>
      <c r="N12" s="42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  <c r="IK12" s="119"/>
      <c r="IL12" s="119"/>
      <c r="IM12" s="119"/>
      <c r="IN12" s="119"/>
      <c r="IO12" s="119"/>
      <c r="IP12" s="119"/>
      <c r="IQ12" s="119"/>
      <c r="IR12" s="119"/>
      <c r="IS12" s="119"/>
      <c r="IT12" s="119"/>
    </row>
    <row r="13" spans="1:254" x14ac:dyDescent="0.25">
      <c r="A13" s="128" t="s">
        <v>30</v>
      </c>
      <c r="B13" s="129">
        <v>182.03528605000002</v>
      </c>
      <c r="C13" s="129">
        <v>141.59354846000002</v>
      </c>
      <c r="D13" s="129">
        <v>144.05419233000001</v>
      </c>
      <c r="E13" s="129">
        <v>132.06935106</v>
      </c>
      <c r="F13" s="129">
        <v>136.52154849999999</v>
      </c>
      <c r="G13" s="129">
        <v>141.65935537999999</v>
      </c>
      <c r="H13" s="129">
        <v>126.76759626</v>
      </c>
      <c r="I13" s="129">
        <v>125.10604345</v>
      </c>
      <c r="J13" s="129">
        <v>127.03376215999999</v>
      </c>
      <c r="K13" s="129">
        <v>119.63852626000001</v>
      </c>
      <c r="L13" s="129">
        <f t="shared" si="0"/>
        <v>1376.4792099099998</v>
      </c>
      <c r="M13" s="118"/>
      <c r="N13" s="42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  <c r="IK13" s="119"/>
      <c r="IL13" s="119"/>
      <c r="IM13" s="119"/>
      <c r="IN13" s="119"/>
      <c r="IO13" s="119"/>
      <c r="IP13" s="119"/>
      <c r="IQ13" s="119"/>
      <c r="IR13" s="119"/>
      <c r="IS13" s="119"/>
      <c r="IT13" s="119"/>
    </row>
    <row r="14" spans="1:254" x14ac:dyDescent="0.25">
      <c r="A14" s="128" t="s">
        <v>31</v>
      </c>
      <c r="B14" s="129">
        <v>242.49957866999998</v>
      </c>
      <c r="C14" s="129">
        <v>313.56458153000005</v>
      </c>
      <c r="D14" s="129">
        <v>262.86172683000001</v>
      </c>
      <c r="E14" s="129">
        <v>213.42476765000001</v>
      </c>
      <c r="F14" s="129">
        <v>226.29528368999999</v>
      </c>
      <c r="G14" s="129">
        <v>252.67321956000001</v>
      </c>
      <c r="H14" s="129">
        <v>254.00313863000002</v>
      </c>
      <c r="I14" s="129">
        <v>353.16032272999996</v>
      </c>
      <c r="J14" s="129">
        <v>363.19438327999995</v>
      </c>
      <c r="K14" s="129">
        <v>309.79064806000002</v>
      </c>
      <c r="L14" s="129">
        <f t="shared" si="0"/>
        <v>2791.4676506299998</v>
      </c>
      <c r="M14" s="118"/>
      <c r="N14" s="42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  <c r="IK14" s="119"/>
      <c r="IL14" s="119"/>
      <c r="IM14" s="119"/>
      <c r="IN14" s="119"/>
      <c r="IO14" s="119"/>
      <c r="IP14" s="119"/>
      <c r="IQ14" s="119"/>
      <c r="IR14" s="119"/>
      <c r="IS14" s="119"/>
      <c r="IT14" s="119"/>
    </row>
    <row r="15" spans="1:254" x14ac:dyDescent="0.25">
      <c r="A15" s="126" t="s">
        <v>32</v>
      </c>
      <c r="B15" s="127">
        <v>10861.798814919997</v>
      </c>
      <c r="C15" s="127">
        <v>6755.6533486999988</v>
      </c>
      <c r="D15" s="127">
        <v>7318.75761238</v>
      </c>
      <c r="E15" s="127">
        <v>24159.402436209995</v>
      </c>
      <c r="F15" s="127">
        <v>18185.796264930003</v>
      </c>
      <c r="G15" s="127">
        <v>9895.4305262300004</v>
      </c>
      <c r="H15" s="127">
        <v>13520.858846509998</v>
      </c>
      <c r="I15" s="127">
        <v>9383.4584778600001</v>
      </c>
      <c r="J15" s="127">
        <v>9418.6527346900002</v>
      </c>
      <c r="K15" s="127">
        <v>12483.436573399998</v>
      </c>
      <c r="L15" s="127">
        <f t="shared" si="0"/>
        <v>121983.24563583</v>
      </c>
      <c r="M15" s="117"/>
      <c r="N15" s="37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  <c r="IJ15" s="119"/>
      <c r="IK15" s="119"/>
      <c r="IL15" s="119"/>
      <c r="IM15" s="119"/>
      <c r="IN15" s="119"/>
      <c r="IO15" s="119"/>
      <c r="IP15" s="119"/>
      <c r="IQ15" s="119"/>
      <c r="IR15" s="119"/>
      <c r="IS15" s="119"/>
      <c r="IT15" s="119"/>
    </row>
    <row r="16" spans="1:254" x14ac:dyDescent="0.25">
      <c r="A16" s="128" t="s">
        <v>33</v>
      </c>
      <c r="B16" s="129">
        <v>9700.2520982799979</v>
      </c>
      <c r="C16" s="129">
        <v>6522.0613936899999</v>
      </c>
      <c r="D16" s="129">
        <v>7114.92207203</v>
      </c>
      <c r="E16" s="129">
        <v>23777.942676520001</v>
      </c>
      <c r="F16" s="129">
        <v>17993.13191991</v>
      </c>
      <c r="G16" s="129">
        <v>9688.3639194799998</v>
      </c>
      <c r="H16" s="129">
        <v>12784.354261779999</v>
      </c>
      <c r="I16" s="129">
        <v>9120.7548635599996</v>
      </c>
      <c r="J16" s="129">
        <v>9196.4797985300011</v>
      </c>
      <c r="K16" s="129">
        <v>12279.674867719999</v>
      </c>
      <c r="L16" s="129">
        <f t="shared" si="0"/>
        <v>118177.93787149999</v>
      </c>
      <c r="M16" s="118"/>
      <c r="N16" s="42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  <c r="IJ16" s="119"/>
      <c r="IK16" s="119"/>
      <c r="IL16" s="119"/>
      <c r="IM16" s="119"/>
      <c r="IN16" s="119"/>
      <c r="IO16" s="119"/>
      <c r="IP16" s="119"/>
      <c r="IQ16" s="119"/>
      <c r="IR16" s="119"/>
      <c r="IS16" s="119"/>
      <c r="IT16" s="119"/>
    </row>
    <row r="17" spans="1:254" x14ac:dyDescent="0.25">
      <c r="A17" s="128" t="s">
        <v>34</v>
      </c>
      <c r="B17" s="129">
        <v>0</v>
      </c>
      <c r="C17" s="129">
        <v>0</v>
      </c>
      <c r="D17" s="129">
        <v>0</v>
      </c>
      <c r="E17" s="129">
        <v>0</v>
      </c>
      <c r="F17" s="129">
        <v>0</v>
      </c>
      <c r="G17" s="129">
        <v>0</v>
      </c>
      <c r="H17" s="129">
        <v>0</v>
      </c>
      <c r="I17" s="129">
        <v>0</v>
      </c>
      <c r="J17" s="129">
        <v>0</v>
      </c>
      <c r="K17" s="129">
        <v>0</v>
      </c>
      <c r="L17" s="129">
        <f t="shared" si="0"/>
        <v>0</v>
      </c>
      <c r="M17" s="118"/>
      <c r="N17" s="42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9"/>
      <c r="HX17" s="119"/>
      <c r="HY17" s="119"/>
      <c r="HZ17" s="119"/>
      <c r="IA17" s="119"/>
      <c r="IB17" s="119"/>
      <c r="IC17" s="119"/>
      <c r="ID17" s="119"/>
      <c r="IE17" s="119"/>
      <c r="IF17" s="119"/>
      <c r="IG17" s="119"/>
      <c r="IH17" s="119"/>
      <c r="II17" s="119"/>
      <c r="IJ17" s="119"/>
      <c r="IK17" s="119"/>
      <c r="IL17" s="119"/>
      <c r="IM17" s="119"/>
      <c r="IN17" s="119"/>
      <c r="IO17" s="119"/>
      <c r="IP17" s="119"/>
      <c r="IQ17" s="119"/>
      <c r="IR17" s="119"/>
      <c r="IS17" s="119"/>
      <c r="IT17" s="119"/>
    </row>
    <row r="18" spans="1:254" x14ac:dyDescent="0.25">
      <c r="A18" s="128" t="s">
        <v>35</v>
      </c>
      <c r="B18" s="129">
        <v>909.41531865999991</v>
      </c>
      <c r="C18" s="129">
        <v>0</v>
      </c>
      <c r="D18" s="129">
        <v>0</v>
      </c>
      <c r="E18" s="129">
        <v>174.43617775999999</v>
      </c>
      <c r="F18" s="129">
        <v>0</v>
      </c>
      <c r="G18" s="129">
        <v>0</v>
      </c>
      <c r="H18" s="129">
        <v>490.11841770999996</v>
      </c>
      <c r="I18" s="129">
        <v>0</v>
      </c>
      <c r="J18" s="129">
        <v>0</v>
      </c>
      <c r="K18" s="129">
        <v>0</v>
      </c>
      <c r="L18" s="129">
        <f t="shared" si="0"/>
        <v>1573.9699141299998</v>
      </c>
      <c r="M18" s="118"/>
      <c r="N18" s="42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  <c r="GR18" s="119"/>
      <c r="GS18" s="119"/>
      <c r="GT18" s="119"/>
      <c r="GU18" s="119"/>
      <c r="GV18" s="119"/>
      <c r="GW18" s="119"/>
      <c r="GX18" s="119"/>
      <c r="GY18" s="119"/>
      <c r="GZ18" s="119"/>
      <c r="HA18" s="119"/>
      <c r="HB18" s="119"/>
      <c r="HC18" s="119"/>
      <c r="HD18" s="119"/>
      <c r="HE18" s="119"/>
      <c r="HF18" s="119"/>
      <c r="HG18" s="119"/>
      <c r="HH18" s="119"/>
      <c r="HI18" s="119"/>
      <c r="HJ18" s="119"/>
      <c r="HK18" s="119"/>
      <c r="HL18" s="119"/>
      <c r="HM18" s="119"/>
      <c r="HN18" s="119"/>
      <c r="HO18" s="119"/>
      <c r="HP18" s="119"/>
      <c r="HQ18" s="119"/>
      <c r="HR18" s="119"/>
      <c r="HS18" s="119"/>
      <c r="HT18" s="119"/>
      <c r="HU18" s="119"/>
      <c r="HV18" s="119"/>
      <c r="HW18" s="119"/>
      <c r="HX18" s="119"/>
      <c r="HY18" s="119"/>
      <c r="HZ18" s="119"/>
      <c r="IA18" s="119"/>
      <c r="IB18" s="119"/>
      <c r="IC18" s="119"/>
      <c r="ID18" s="119"/>
      <c r="IE18" s="119"/>
      <c r="IF18" s="119"/>
      <c r="IG18" s="119"/>
      <c r="IH18" s="119"/>
      <c r="II18" s="119"/>
      <c r="IJ18" s="119"/>
      <c r="IK18" s="119"/>
      <c r="IL18" s="119"/>
      <c r="IM18" s="119"/>
      <c r="IN18" s="119"/>
      <c r="IO18" s="119"/>
      <c r="IP18" s="119"/>
      <c r="IQ18" s="119"/>
      <c r="IR18" s="119"/>
      <c r="IS18" s="119"/>
      <c r="IT18" s="119"/>
    </row>
    <row r="19" spans="1:254" x14ac:dyDescent="0.25">
      <c r="A19" s="128" t="s">
        <v>36</v>
      </c>
      <c r="B19" s="129">
        <v>58.679451669999999</v>
      </c>
      <c r="C19" s="129">
        <v>55.850882079999998</v>
      </c>
      <c r="D19" s="129">
        <v>60.870808840000002</v>
      </c>
      <c r="E19" s="129">
        <v>63.471066669999999</v>
      </c>
      <c r="F19" s="129">
        <v>50.48866915</v>
      </c>
      <c r="G19" s="129">
        <v>55.324589530000004</v>
      </c>
      <c r="H19" s="129">
        <v>59.558501939999999</v>
      </c>
      <c r="I19" s="129">
        <v>68.107032989999993</v>
      </c>
      <c r="J19" s="129">
        <v>63.396319700000006</v>
      </c>
      <c r="K19" s="129">
        <v>63.564625849999999</v>
      </c>
      <c r="L19" s="129">
        <f t="shared" si="0"/>
        <v>599.31194842000002</v>
      </c>
      <c r="M19" s="118"/>
      <c r="N19" s="42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119"/>
      <c r="GC19" s="119"/>
      <c r="GD19" s="119"/>
      <c r="GE19" s="119"/>
      <c r="GF19" s="119"/>
      <c r="GG19" s="119"/>
      <c r="GH19" s="119"/>
      <c r="GI19" s="119"/>
      <c r="GJ19" s="119"/>
      <c r="GK19" s="119"/>
      <c r="GL19" s="119"/>
      <c r="GM19" s="119"/>
      <c r="GN19" s="119"/>
      <c r="GO19" s="119"/>
      <c r="GP19" s="119"/>
      <c r="GQ19" s="119"/>
      <c r="GR19" s="119"/>
      <c r="GS19" s="119"/>
      <c r="GT19" s="119"/>
      <c r="GU19" s="119"/>
      <c r="GV19" s="119"/>
      <c r="GW19" s="119"/>
      <c r="GX19" s="119"/>
      <c r="GY19" s="119"/>
      <c r="GZ19" s="119"/>
      <c r="HA19" s="119"/>
      <c r="HB19" s="119"/>
      <c r="HC19" s="119"/>
      <c r="HD19" s="119"/>
      <c r="HE19" s="119"/>
      <c r="HF19" s="119"/>
      <c r="HG19" s="119"/>
      <c r="HH19" s="119"/>
      <c r="HI19" s="119"/>
      <c r="HJ19" s="119"/>
      <c r="HK19" s="119"/>
      <c r="HL19" s="119"/>
      <c r="HM19" s="119"/>
      <c r="HN19" s="119"/>
      <c r="HO19" s="119"/>
      <c r="HP19" s="119"/>
      <c r="HQ19" s="119"/>
      <c r="HR19" s="119"/>
      <c r="HS19" s="119"/>
      <c r="HT19" s="119"/>
      <c r="HU19" s="119"/>
      <c r="HV19" s="119"/>
      <c r="HW19" s="119"/>
      <c r="HX19" s="119"/>
      <c r="HY19" s="119"/>
      <c r="HZ19" s="119"/>
      <c r="IA19" s="119"/>
      <c r="IB19" s="119"/>
      <c r="IC19" s="119"/>
      <c r="ID19" s="119"/>
      <c r="IE19" s="119"/>
      <c r="IF19" s="119"/>
      <c r="IG19" s="119"/>
      <c r="IH19" s="119"/>
      <c r="II19" s="119"/>
      <c r="IJ19" s="119"/>
      <c r="IK19" s="119"/>
      <c r="IL19" s="119"/>
      <c r="IM19" s="119"/>
      <c r="IN19" s="119"/>
      <c r="IO19" s="119"/>
      <c r="IP19" s="119"/>
      <c r="IQ19" s="119"/>
      <c r="IR19" s="119"/>
      <c r="IS19" s="119"/>
      <c r="IT19" s="119"/>
    </row>
    <row r="20" spans="1:254" x14ac:dyDescent="0.25">
      <c r="A20" s="128" t="s">
        <v>37</v>
      </c>
      <c r="B20" s="129">
        <v>110.96852052</v>
      </c>
      <c r="C20" s="129">
        <v>95.66234541</v>
      </c>
      <c r="D20" s="129">
        <v>87.230378489999993</v>
      </c>
      <c r="E20" s="129">
        <v>95.246005599999989</v>
      </c>
      <c r="F20" s="129">
        <v>96.948261209999998</v>
      </c>
      <c r="G20" s="129">
        <v>91.733331190000001</v>
      </c>
      <c r="H20" s="129">
        <v>89.612846810000008</v>
      </c>
      <c r="I20" s="129">
        <v>99.654449540000002</v>
      </c>
      <c r="J20" s="129">
        <v>95.79657198999999</v>
      </c>
      <c r="K20" s="129">
        <v>71.177400890000001</v>
      </c>
      <c r="L20" s="129">
        <f t="shared" si="0"/>
        <v>934.03011164999998</v>
      </c>
      <c r="M20" s="117"/>
      <c r="N20" s="37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  <c r="GR20" s="119"/>
      <c r="GS20" s="119"/>
      <c r="GT20" s="119"/>
      <c r="GU20" s="119"/>
      <c r="GV20" s="119"/>
      <c r="GW20" s="119"/>
      <c r="GX20" s="119"/>
      <c r="GY20" s="119"/>
      <c r="GZ20" s="119"/>
      <c r="HA20" s="119"/>
      <c r="HB20" s="119"/>
      <c r="HC20" s="119"/>
      <c r="HD20" s="119"/>
      <c r="HE20" s="119"/>
      <c r="HF20" s="119"/>
      <c r="HG20" s="119"/>
      <c r="HH20" s="119"/>
      <c r="HI20" s="119"/>
      <c r="HJ20" s="119"/>
      <c r="HK20" s="119"/>
      <c r="HL20" s="119"/>
      <c r="HM20" s="119"/>
      <c r="HN20" s="119"/>
      <c r="HO20" s="119"/>
      <c r="HP20" s="119"/>
      <c r="HQ20" s="119"/>
      <c r="HR20" s="119"/>
      <c r="HS20" s="119"/>
      <c r="HT20" s="119"/>
      <c r="HU20" s="119"/>
      <c r="HV20" s="119"/>
      <c r="HW20" s="119"/>
      <c r="HX20" s="119"/>
      <c r="HY20" s="119"/>
      <c r="HZ20" s="119"/>
      <c r="IA20" s="119"/>
      <c r="IB20" s="119"/>
      <c r="IC20" s="119"/>
      <c r="ID20" s="119"/>
      <c r="IE20" s="119"/>
      <c r="IF20" s="119"/>
      <c r="IG20" s="119"/>
      <c r="IH20" s="119"/>
      <c r="II20" s="119"/>
      <c r="IJ20" s="119"/>
      <c r="IK20" s="119"/>
      <c r="IL20" s="119"/>
      <c r="IM20" s="119"/>
      <c r="IN20" s="119"/>
      <c r="IO20" s="119"/>
      <c r="IP20" s="119"/>
      <c r="IQ20" s="119"/>
      <c r="IR20" s="119"/>
      <c r="IS20" s="119"/>
      <c r="IT20" s="119"/>
    </row>
    <row r="21" spans="1:254" x14ac:dyDescent="0.25">
      <c r="A21" s="128" t="s">
        <v>38</v>
      </c>
      <c r="B21" s="129">
        <v>13.375592699999999</v>
      </c>
      <c r="C21" s="129">
        <v>15.35118099</v>
      </c>
      <c r="D21" s="129">
        <v>15.425904470000001</v>
      </c>
      <c r="E21" s="129">
        <v>15.619695460000001</v>
      </c>
      <c r="F21" s="129">
        <v>17.773401870000001</v>
      </c>
      <c r="G21" s="129">
        <v>18.03347467</v>
      </c>
      <c r="H21" s="129">
        <v>18.61863847</v>
      </c>
      <c r="I21" s="129">
        <v>18.748674870000002</v>
      </c>
      <c r="J21" s="129">
        <v>18.813693069999999</v>
      </c>
      <c r="K21" s="129">
        <v>18.43358607</v>
      </c>
      <c r="L21" s="129">
        <f t="shared" si="0"/>
        <v>170.19384264000001</v>
      </c>
      <c r="M21" s="118"/>
      <c r="N21" s="42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  <c r="IK21" s="119"/>
      <c r="IL21" s="119"/>
      <c r="IM21" s="119"/>
      <c r="IN21" s="119"/>
      <c r="IO21" s="119"/>
      <c r="IP21" s="119"/>
      <c r="IQ21" s="119"/>
      <c r="IR21" s="119"/>
      <c r="IS21" s="119"/>
      <c r="IT21" s="119"/>
    </row>
    <row r="22" spans="1:254" x14ac:dyDescent="0.25">
      <c r="A22" s="128" t="s">
        <v>39</v>
      </c>
      <c r="B22" s="129">
        <v>13.67314957</v>
      </c>
      <c r="C22" s="129">
        <v>5.2712834299999995</v>
      </c>
      <c r="D22" s="129">
        <v>4.2567869600000003</v>
      </c>
      <c r="E22" s="129">
        <v>4.7865171599999998</v>
      </c>
      <c r="F22" s="129">
        <v>5.4016704899999999</v>
      </c>
      <c r="G22" s="129">
        <v>4.9660585700000004</v>
      </c>
      <c r="H22" s="129">
        <v>3.5446239499999996</v>
      </c>
      <c r="I22" s="129">
        <v>5.7945905900000012</v>
      </c>
      <c r="J22" s="129">
        <v>6.0454498100000009</v>
      </c>
      <c r="K22" s="129">
        <v>6.235727859999999</v>
      </c>
      <c r="L22" s="129">
        <f t="shared" si="0"/>
        <v>59.975858389999999</v>
      </c>
      <c r="M22" s="118"/>
      <c r="N22" s="42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  <c r="GR22" s="119"/>
      <c r="GS22" s="119"/>
      <c r="GT22" s="119"/>
      <c r="GU22" s="119"/>
      <c r="GV22" s="119"/>
      <c r="GW22" s="119"/>
      <c r="GX22" s="119"/>
      <c r="GY22" s="119"/>
      <c r="GZ22" s="119"/>
      <c r="HA22" s="119"/>
      <c r="HB22" s="119"/>
      <c r="HC22" s="119"/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19"/>
      <c r="HO22" s="119"/>
      <c r="HP22" s="119"/>
      <c r="HQ22" s="119"/>
      <c r="HR22" s="119"/>
      <c r="HS22" s="119"/>
      <c r="HT22" s="119"/>
      <c r="HU22" s="119"/>
      <c r="HV22" s="119"/>
      <c r="HW22" s="119"/>
      <c r="HX22" s="119"/>
      <c r="HY22" s="119"/>
      <c r="HZ22" s="119"/>
      <c r="IA22" s="119"/>
      <c r="IB22" s="119"/>
      <c r="IC22" s="119"/>
      <c r="ID22" s="119"/>
      <c r="IE22" s="119"/>
      <c r="IF22" s="119"/>
      <c r="IG22" s="119"/>
      <c r="IH22" s="119"/>
      <c r="II22" s="119"/>
      <c r="IJ22" s="119"/>
      <c r="IK22" s="119"/>
      <c r="IL22" s="119"/>
      <c r="IM22" s="119"/>
      <c r="IN22" s="119"/>
      <c r="IO22" s="119"/>
      <c r="IP22" s="119"/>
      <c r="IQ22" s="119"/>
      <c r="IR22" s="119"/>
      <c r="IS22" s="119"/>
      <c r="IT22" s="119"/>
    </row>
    <row r="23" spans="1:254" x14ac:dyDescent="0.25">
      <c r="A23" s="128" t="s">
        <v>40</v>
      </c>
      <c r="B23" s="129">
        <v>40.92773047</v>
      </c>
      <c r="C23" s="129">
        <v>10.870345619999998</v>
      </c>
      <c r="D23" s="129">
        <v>9.1525505599999999</v>
      </c>
      <c r="E23" s="129">
        <v>0.34260605999999999</v>
      </c>
      <c r="F23" s="129">
        <v>0.68800947000000001</v>
      </c>
      <c r="G23" s="129">
        <v>0.27807622999999998</v>
      </c>
      <c r="H23" s="129">
        <v>54.208663869999995</v>
      </c>
      <c r="I23" s="129">
        <v>9.6906890600000004</v>
      </c>
      <c r="J23" s="129">
        <v>1.5191558000000001</v>
      </c>
      <c r="K23" s="129">
        <v>5.3684622300000004</v>
      </c>
      <c r="L23" s="129">
        <f t="shared" si="0"/>
        <v>133.04628937000001</v>
      </c>
      <c r="M23" s="118"/>
      <c r="N23" s="42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9"/>
      <c r="HP23" s="119"/>
      <c r="HQ23" s="119"/>
      <c r="HR23" s="119"/>
      <c r="HS23" s="119"/>
      <c r="HT23" s="119"/>
      <c r="HU23" s="119"/>
      <c r="HV23" s="119"/>
      <c r="HW23" s="119"/>
      <c r="HX23" s="119"/>
      <c r="HY23" s="119"/>
      <c r="HZ23" s="119"/>
      <c r="IA23" s="119"/>
      <c r="IB23" s="119"/>
      <c r="IC23" s="119"/>
      <c r="ID23" s="119"/>
      <c r="IE23" s="119"/>
      <c r="IF23" s="119"/>
      <c r="IG23" s="119"/>
      <c r="IH23" s="119"/>
      <c r="II23" s="119"/>
      <c r="IJ23" s="119"/>
      <c r="IK23" s="119"/>
      <c r="IL23" s="119"/>
      <c r="IM23" s="119"/>
      <c r="IN23" s="119"/>
      <c r="IO23" s="119"/>
      <c r="IP23" s="119"/>
      <c r="IQ23" s="119"/>
      <c r="IR23" s="119"/>
      <c r="IS23" s="119"/>
      <c r="IT23" s="119"/>
    </row>
    <row r="24" spans="1:254" x14ac:dyDescent="0.25">
      <c r="A24" s="128" t="s">
        <v>41</v>
      </c>
      <c r="B24" s="129">
        <v>14.50695305</v>
      </c>
      <c r="C24" s="129">
        <v>50.585917479999999</v>
      </c>
      <c r="D24" s="129">
        <v>26.89911103</v>
      </c>
      <c r="E24" s="129">
        <v>27.55769098</v>
      </c>
      <c r="F24" s="129">
        <v>21.364332829999999</v>
      </c>
      <c r="G24" s="129">
        <v>36.731076560000005</v>
      </c>
      <c r="H24" s="129">
        <v>20.841391980000001</v>
      </c>
      <c r="I24" s="129">
        <v>60.708177249999999</v>
      </c>
      <c r="J24" s="129">
        <v>36.601745790000003</v>
      </c>
      <c r="K24" s="129">
        <v>38.981902779999999</v>
      </c>
      <c r="L24" s="129">
        <f t="shared" si="0"/>
        <v>334.77829972999996</v>
      </c>
      <c r="M24" s="118"/>
      <c r="N24" s="42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  <c r="IK24" s="119"/>
      <c r="IL24" s="119"/>
      <c r="IM24" s="119"/>
      <c r="IN24" s="119"/>
      <c r="IO24" s="119"/>
      <c r="IP24" s="119"/>
      <c r="IQ24" s="119"/>
      <c r="IR24" s="119"/>
      <c r="IS24" s="119"/>
      <c r="IT24" s="119"/>
    </row>
    <row r="25" spans="1:254" x14ac:dyDescent="0.25">
      <c r="A25" s="126" t="s">
        <v>42</v>
      </c>
      <c r="B25" s="127">
        <v>5711.727827820001</v>
      </c>
      <c r="C25" s="127">
        <v>2498.8801480100005</v>
      </c>
      <c r="D25" s="127">
        <v>2986.3110633700003</v>
      </c>
      <c r="E25" s="127">
        <v>4221.1524820599989</v>
      </c>
      <c r="F25" s="127">
        <v>4423.1221757700005</v>
      </c>
      <c r="G25" s="127">
        <v>4380.1550550800002</v>
      </c>
      <c r="H25" s="127">
        <v>4877.5585840700005</v>
      </c>
      <c r="I25" s="127">
        <v>3241.1508448099999</v>
      </c>
      <c r="J25" s="127">
        <v>4513.5148429599985</v>
      </c>
      <c r="K25" s="127">
        <v>3424.4337489500008</v>
      </c>
      <c r="L25" s="127">
        <f t="shared" si="0"/>
        <v>40278.006772900007</v>
      </c>
      <c r="M25" s="117"/>
      <c r="N25" s="37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  <c r="HW25" s="119"/>
      <c r="HX25" s="119"/>
      <c r="HY25" s="119"/>
      <c r="HZ25" s="119"/>
      <c r="IA25" s="119"/>
      <c r="IB25" s="119"/>
      <c r="IC25" s="119"/>
      <c r="ID25" s="119"/>
      <c r="IE25" s="119"/>
      <c r="IF25" s="119"/>
      <c r="IG25" s="119"/>
      <c r="IH25" s="119"/>
      <c r="II25" s="119"/>
      <c r="IJ25" s="119"/>
      <c r="IK25" s="119"/>
      <c r="IL25" s="119"/>
      <c r="IM25" s="119"/>
      <c r="IN25" s="119"/>
      <c r="IO25" s="119"/>
      <c r="IP25" s="119"/>
      <c r="IQ25" s="119"/>
      <c r="IR25" s="119"/>
      <c r="IS25" s="119"/>
      <c r="IT25" s="119"/>
    </row>
    <row r="26" spans="1:254" x14ac:dyDescent="0.25">
      <c r="A26" s="128" t="s">
        <v>43</v>
      </c>
      <c r="B26" s="129">
        <v>2354.6937285399999</v>
      </c>
      <c r="C26" s="129">
        <v>420.88193952</v>
      </c>
      <c r="D26" s="129">
        <v>585.13325245999999</v>
      </c>
      <c r="E26" s="129">
        <v>1160.5334660000001</v>
      </c>
      <c r="F26" s="129">
        <v>1945.78224133</v>
      </c>
      <c r="G26" s="129">
        <v>1690.3333800299999</v>
      </c>
      <c r="H26" s="129">
        <v>2196.4572270500003</v>
      </c>
      <c r="I26" s="129">
        <v>693.08153313000003</v>
      </c>
      <c r="J26" s="129">
        <v>1688.0453970999999</v>
      </c>
      <c r="K26" s="129">
        <v>798.43941625000002</v>
      </c>
      <c r="L26" s="129">
        <f t="shared" si="0"/>
        <v>13533.38158141</v>
      </c>
      <c r="M26" s="118"/>
      <c r="N26" s="42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  <c r="II26" s="119"/>
      <c r="IJ26" s="119"/>
      <c r="IK26" s="119"/>
      <c r="IL26" s="119"/>
      <c r="IM26" s="119"/>
      <c r="IN26" s="119"/>
      <c r="IO26" s="119"/>
      <c r="IP26" s="119"/>
      <c r="IQ26" s="119"/>
      <c r="IR26" s="119"/>
      <c r="IS26" s="119"/>
      <c r="IT26" s="119"/>
    </row>
    <row r="27" spans="1:254" x14ac:dyDescent="0.25">
      <c r="A27" s="128" t="s">
        <v>44</v>
      </c>
      <c r="B27" s="129">
        <v>223.58931036999999</v>
      </c>
      <c r="C27" s="129">
        <v>71.584311150000005</v>
      </c>
      <c r="D27" s="129">
        <v>77.098951120000009</v>
      </c>
      <c r="E27" s="129">
        <v>190.49353236000002</v>
      </c>
      <c r="F27" s="129">
        <v>77.16848727</v>
      </c>
      <c r="G27" s="129">
        <v>161.73260906000002</v>
      </c>
      <c r="H27" s="129">
        <v>219.21019977</v>
      </c>
      <c r="I27" s="129">
        <v>80.775194799999994</v>
      </c>
      <c r="J27" s="129">
        <v>107.51724286</v>
      </c>
      <c r="K27" s="129">
        <v>225.55099996999999</v>
      </c>
      <c r="L27" s="129">
        <f t="shared" si="0"/>
        <v>1434.72083873</v>
      </c>
      <c r="M27" s="118"/>
      <c r="N27" s="42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  <c r="HH27" s="119"/>
      <c r="HI27" s="119"/>
      <c r="HJ27" s="119"/>
      <c r="HK27" s="119"/>
      <c r="HL27" s="119"/>
      <c r="HM27" s="119"/>
      <c r="HN27" s="119"/>
      <c r="HO27" s="119"/>
      <c r="HP27" s="119"/>
      <c r="HQ27" s="119"/>
      <c r="HR27" s="119"/>
      <c r="HS27" s="119"/>
      <c r="HT27" s="119"/>
      <c r="HU27" s="119"/>
      <c r="HV27" s="119"/>
      <c r="HW27" s="119"/>
      <c r="HX27" s="119"/>
      <c r="HY27" s="119"/>
      <c r="HZ27" s="119"/>
      <c r="IA27" s="119"/>
      <c r="IB27" s="119"/>
      <c r="IC27" s="119"/>
      <c r="ID27" s="119"/>
      <c r="IE27" s="119"/>
      <c r="IF27" s="119"/>
      <c r="IG27" s="119"/>
      <c r="IH27" s="119"/>
      <c r="II27" s="119"/>
      <c r="IJ27" s="119"/>
      <c r="IK27" s="119"/>
      <c r="IL27" s="119"/>
      <c r="IM27" s="119"/>
      <c r="IN27" s="119"/>
      <c r="IO27" s="119"/>
      <c r="IP27" s="119"/>
      <c r="IQ27" s="119"/>
      <c r="IR27" s="119"/>
      <c r="IS27" s="119"/>
      <c r="IT27" s="119"/>
    </row>
    <row r="28" spans="1:254" x14ac:dyDescent="0.25">
      <c r="A28" s="128" t="s">
        <v>45</v>
      </c>
      <c r="B28" s="129">
        <v>1974.7089422700001</v>
      </c>
      <c r="C28" s="129">
        <v>1204.55097342</v>
      </c>
      <c r="D28" s="129">
        <v>1430.3825966200002</v>
      </c>
      <c r="E28" s="129">
        <v>1689.4534275799999</v>
      </c>
      <c r="F28" s="129">
        <v>1362.2118086600001</v>
      </c>
      <c r="G28" s="129">
        <v>1321.90748749</v>
      </c>
      <c r="H28" s="129">
        <v>1365.04318939</v>
      </c>
      <c r="I28" s="129">
        <v>1347.1463033499999</v>
      </c>
      <c r="J28" s="129">
        <v>1487.96948006</v>
      </c>
      <c r="K28" s="129">
        <v>1295.20406149</v>
      </c>
      <c r="L28" s="129">
        <f t="shared" si="0"/>
        <v>14478.578270329999</v>
      </c>
      <c r="M28" s="118"/>
      <c r="N28" s="42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  <c r="II28" s="119"/>
      <c r="IJ28" s="119"/>
      <c r="IK28" s="119"/>
      <c r="IL28" s="119"/>
      <c r="IM28" s="119"/>
      <c r="IN28" s="119"/>
      <c r="IO28" s="119"/>
      <c r="IP28" s="119"/>
      <c r="IQ28" s="119"/>
      <c r="IR28" s="119"/>
      <c r="IS28" s="119"/>
      <c r="IT28" s="119"/>
    </row>
    <row r="29" spans="1:254" x14ac:dyDescent="0.25">
      <c r="A29" s="128" t="s">
        <v>46</v>
      </c>
      <c r="B29" s="129">
        <v>16.899322359999999</v>
      </c>
      <c r="C29" s="129">
        <v>16.718490920000001</v>
      </c>
      <c r="D29" s="129">
        <v>17.265346860000001</v>
      </c>
      <c r="E29" s="129">
        <v>16.782178129999998</v>
      </c>
      <c r="F29" s="129">
        <v>17.919796559999998</v>
      </c>
      <c r="G29" s="129">
        <v>89.623835990000003</v>
      </c>
      <c r="H29" s="129">
        <v>18.398919809999999</v>
      </c>
      <c r="I29" s="129">
        <v>18.999295979999999</v>
      </c>
      <c r="J29" s="129">
        <v>26.581729639999999</v>
      </c>
      <c r="K29" s="129">
        <v>19.656726299999999</v>
      </c>
      <c r="L29" s="129">
        <f t="shared" si="0"/>
        <v>258.84564254999998</v>
      </c>
      <c r="M29" s="118"/>
      <c r="N29" s="42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  <c r="GR29" s="119"/>
      <c r="GS29" s="119"/>
      <c r="GT29" s="119"/>
      <c r="GU29" s="119"/>
      <c r="GV29" s="119"/>
      <c r="GW29" s="119"/>
      <c r="GX29" s="119"/>
      <c r="GY29" s="119"/>
      <c r="GZ29" s="119"/>
      <c r="HA29" s="119"/>
      <c r="HB29" s="119"/>
      <c r="HC29" s="119"/>
      <c r="HD29" s="119"/>
      <c r="HE29" s="119"/>
      <c r="HF29" s="119"/>
      <c r="HG29" s="119"/>
      <c r="HH29" s="119"/>
      <c r="HI29" s="119"/>
      <c r="HJ29" s="119"/>
      <c r="HK29" s="119"/>
      <c r="HL29" s="119"/>
      <c r="HM29" s="119"/>
      <c r="HN29" s="119"/>
      <c r="HO29" s="119"/>
      <c r="HP29" s="119"/>
      <c r="HQ29" s="119"/>
      <c r="HR29" s="119"/>
      <c r="HS29" s="119"/>
      <c r="HT29" s="119"/>
      <c r="HU29" s="119"/>
      <c r="HV29" s="119"/>
      <c r="HW29" s="119"/>
      <c r="HX29" s="119"/>
      <c r="HY29" s="119"/>
      <c r="HZ29" s="119"/>
      <c r="IA29" s="119"/>
      <c r="IB29" s="119"/>
      <c r="IC29" s="119"/>
      <c r="ID29" s="119"/>
      <c r="IE29" s="119"/>
      <c r="IF29" s="119"/>
      <c r="IG29" s="119"/>
      <c r="IH29" s="119"/>
      <c r="II29" s="119"/>
      <c r="IJ29" s="119"/>
      <c r="IK29" s="119"/>
      <c r="IL29" s="119"/>
      <c r="IM29" s="119"/>
      <c r="IN29" s="119"/>
      <c r="IO29" s="119"/>
      <c r="IP29" s="119"/>
      <c r="IQ29" s="119"/>
      <c r="IR29" s="119"/>
      <c r="IS29" s="119"/>
      <c r="IT29" s="119"/>
    </row>
    <row r="30" spans="1:254" x14ac:dyDescent="0.25">
      <c r="A30" s="128" t="s">
        <v>47</v>
      </c>
      <c r="B30" s="129">
        <v>58.592737840000005</v>
      </c>
      <c r="C30" s="129">
        <v>64.987488240000005</v>
      </c>
      <c r="D30" s="129">
        <v>66.022779470000003</v>
      </c>
      <c r="E30" s="129">
        <v>67.650858720000002</v>
      </c>
      <c r="F30" s="129">
        <v>68.295679680000006</v>
      </c>
      <c r="G30" s="129">
        <v>62.939656499999998</v>
      </c>
      <c r="H30" s="129">
        <v>59.23372646</v>
      </c>
      <c r="I30" s="129">
        <v>67.756772799999993</v>
      </c>
      <c r="J30" s="129">
        <v>70.425277680000008</v>
      </c>
      <c r="K30" s="129">
        <v>71.388916680000008</v>
      </c>
      <c r="L30" s="129">
        <f t="shared" si="0"/>
        <v>657.29389407000008</v>
      </c>
      <c r="M30" s="118"/>
      <c r="N30" s="42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</row>
    <row r="31" spans="1:254" x14ac:dyDescent="0.25">
      <c r="A31" s="128" t="s">
        <v>48</v>
      </c>
      <c r="B31" s="129">
        <v>818.77912809000009</v>
      </c>
      <c r="C31" s="129">
        <v>559.55367505999993</v>
      </c>
      <c r="D31" s="129">
        <v>618.38380171000006</v>
      </c>
      <c r="E31" s="129">
        <v>837.62195096000005</v>
      </c>
      <c r="F31" s="129">
        <v>720.53831252999998</v>
      </c>
      <c r="G31" s="129">
        <v>846.5251475</v>
      </c>
      <c r="H31" s="129">
        <v>808.50543154999991</v>
      </c>
      <c r="I31" s="129">
        <v>785.21304925999993</v>
      </c>
      <c r="J31" s="129">
        <v>857.68992816000002</v>
      </c>
      <c r="K31" s="129">
        <v>790.09221360000004</v>
      </c>
      <c r="L31" s="129">
        <f t="shared" si="0"/>
        <v>7642.9026384200006</v>
      </c>
      <c r="M31" s="118"/>
      <c r="N31" s="42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  <c r="GR31" s="119"/>
      <c r="GS31" s="119"/>
      <c r="GT31" s="119"/>
      <c r="GU31" s="119"/>
      <c r="GV31" s="119"/>
      <c r="GW31" s="119"/>
      <c r="GX31" s="119"/>
      <c r="GY31" s="119"/>
      <c r="GZ31" s="119"/>
      <c r="HA31" s="119"/>
      <c r="HB31" s="119"/>
      <c r="HC31" s="119"/>
      <c r="HD31" s="119"/>
      <c r="HE31" s="119"/>
      <c r="HF31" s="119"/>
      <c r="HG31" s="119"/>
      <c r="HH31" s="119"/>
      <c r="HI31" s="119"/>
      <c r="HJ31" s="119"/>
      <c r="HK31" s="119"/>
      <c r="HL31" s="119"/>
      <c r="HM31" s="119"/>
      <c r="HN31" s="119"/>
      <c r="HO31" s="119"/>
      <c r="HP31" s="119"/>
      <c r="HQ31" s="119"/>
      <c r="HR31" s="119"/>
      <c r="HS31" s="119"/>
      <c r="HT31" s="119"/>
      <c r="HU31" s="119"/>
      <c r="HV31" s="119"/>
      <c r="HW31" s="119"/>
      <c r="HX31" s="119"/>
      <c r="HY31" s="119"/>
      <c r="HZ31" s="119"/>
      <c r="IA31" s="119"/>
      <c r="IB31" s="119"/>
      <c r="IC31" s="119"/>
      <c r="ID31" s="119"/>
      <c r="IE31" s="119"/>
      <c r="IF31" s="119"/>
      <c r="IG31" s="119"/>
      <c r="IH31" s="119"/>
      <c r="II31" s="119"/>
      <c r="IJ31" s="119"/>
      <c r="IK31" s="119"/>
      <c r="IL31" s="119"/>
      <c r="IM31" s="119"/>
      <c r="IN31" s="119"/>
      <c r="IO31" s="119"/>
      <c r="IP31" s="119"/>
      <c r="IQ31" s="119"/>
      <c r="IR31" s="119"/>
      <c r="IS31" s="119"/>
      <c r="IT31" s="119"/>
    </row>
    <row r="32" spans="1:254" x14ac:dyDescent="0.25">
      <c r="A32" s="128" t="s">
        <v>49</v>
      </c>
      <c r="B32" s="129">
        <v>128.90301792</v>
      </c>
      <c r="C32" s="129">
        <v>68.908198819999996</v>
      </c>
      <c r="D32" s="129">
        <v>86.833963530000005</v>
      </c>
      <c r="E32" s="129">
        <v>109.04201656000001</v>
      </c>
      <c r="F32" s="129">
        <v>104.42630622</v>
      </c>
      <c r="G32" s="129">
        <v>97.902101220000006</v>
      </c>
      <c r="H32" s="129">
        <v>104.00985370999999</v>
      </c>
      <c r="I32" s="129">
        <v>107.40146933</v>
      </c>
      <c r="J32" s="129">
        <v>108.59051255</v>
      </c>
      <c r="K32" s="129">
        <v>116.59831331999999</v>
      </c>
      <c r="L32" s="129">
        <f t="shared" si="0"/>
        <v>1032.61575318</v>
      </c>
      <c r="M32" s="118"/>
      <c r="N32" s="42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  <c r="GR32" s="119"/>
      <c r="GS32" s="119"/>
      <c r="GT32" s="119"/>
      <c r="GU32" s="119"/>
      <c r="GV32" s="119"/>
      <c r="GW32" s="119"/>
      <c r="GX32" s="119"/>
      <c r="GY32" s="119"/>
      <c r="GZ32" s="119"/>
      <c r="HA32" s="119"/>
      <c r="HB32" s="119"/>
      <c r="HC32" s="119"/>
      <c r="HD32" s="119"/>
      <c r="HE32" s="119"/>
      <c r="HF32" s="119"/>
      <c r="HG32" s="119"/>
      <c r="HH32" s="119"/>
      <c r="HI32" s="119"/>
      <c r="HJ32" s="119"/>
      <c r="HK32" s="119"/>
      <c r="HL32" s="119"/>
      <c r="HM32" s="119"/>
      <c r="HN32" s="119"/>
      <c r="HO32" s="119"/>
      <c r="HP32" s="119"/>
      <c r="HQ32" s="119"/>
      <c r="HR32" s="119"/>
      <c r="HS32" s="119"/>
      <c r="HT32" s="119"/>
      <c r="HU32" s="119"/>
      <c r="HV32" s="119"/>
      <c r="HW32" s="119"/>
      <c r="HX32" s="119"/>
      <c r="HY32" s="119"/>
      <c r="HZ32" s="119"/>
      <c r="IA32" s="119"/>
      <c r="IB32" s="119"/>
      <c r="IC32" s="119"/>
      <c r="ID32" s="119"/>
      <c r="IE32" s="119"/>
      <c r="IF32" s="119"/>
      <c r="IG32" s="119"/>
      <c r="IH32" s="119"/>
      <c r="II32" s="119"/>
      <c r="IJ32" s="119"/>
      <c r="IK32" s="119"/>
      <c r="IL32" s="119"/>
      <c r="IM32" s="119"/>
      <c r="IN32" s="119"/>
      <c r="IO32" s="119"/>
      <c r="IP32" s="119"/>
      <c r="IQ32" s="119"/>
      <c r="IR32" s="119"/>
      <c r="IS32" s="119"/>
      <c r="IT32" s="119"/>
    </row>
    <row r="33" spans="1:254" x14ac:dyDescent="0.25">
      <c r="A33" s="128" t="s">
        <v>50</v>
      </c>
      <c r="B33" s="129">
        <v>135.56164043000001</v>
      </c>
      <c r="C33" s="129">
        <v>91.695070879999989</v>
      </c>
      <c r="D33" s="129">
        <v>105.19037159999999</v>
      </c>
      <c r="E33" s="129">
        <v>149.57505175</v>
      </c>
      <c r="F33" s="129">
        <v>126.77954351999999</v>
      </c>
      <c r="G33" s="129">
        <v>109.19083729</v>
      </c>
      <c r="H33" s="129">
        <v>106.70003633</v>
      </c>
      <c r="I33" s="129">
        <v>140.77722616</v>
      </c>
      <c r="J33" s="129">
        <v>166.69527490999999</v>
      </c>
      <c r="K33" s="129">
        <v>107.50310134</v>
      </c>
      <c r="L33" s="129">
        <f t="shared" si="0"/>
        <v>1239.66815421</v>
      </c>
      <c r="M33" s="118"/>
      <c r="N33" s="42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  <c r="FN33" s="119"/>
      <c r="FO33" s="119"/>
      <c r="FP33" s="119"/>
      <c r="FQ33" s="119"/>
      <c r="FR33" s="119"/>
      <c r="FS33" s="119"/>
      <c r="FT33" s="119"/>
      <c r="FU33" s="119"/>
      <c r="FV33" s="119"/>
      <c r="FW33" s="119"/>
      <c r="FX33" s="119"/>
      <c r="FY33" s="119"/>
      <c r="FZ33" s="119"/>
      <c r="GA33" s="119"/>
      <c r="GB33" s="119"/>
      <c r="GC33" s="119"/>
      <c r="GD33" s="119"/>
      <c r="GE33" s="119"/>
      <c r="GF33" s="119"/>
      <c r="GG33" s="119"/>
      <c r="GH33" s="119"/>
      <c r="GI33" s="119"/>
      <c r="GJ33" s="119"/>
      <c r="GK33" s="119"/>
      <c r="GL33" s="119"/>
      <c r="GM33" s="119"/>
      <c r="GN33" s="119"/>
      <c r="GO33" s="119"/>
      <c r="GP33" s="119"/>
      <c r="GQ33" s="119"/>
      <c r="GR33" s="119"/>
      <c r="GS33" s="119"/>
      <c r="GT33" s="119"/>
      <c r="GU33" s="119"/>
      <c r="GV33" s="119"/>
      <c r="GW33" s="119"/>
      <c r="GX33" s="119"/>
      <c r="GY33" s="119"/>
      <c r="GZ33" s="119"/>
      <c r="HA33" s="119"/>
      <c r="HB33" s="119"/>
      <c r="HC33" s="119"/>
      <c r="HD33" s="119"/>
      <c r="HE33" s="119"/>
      <c r="HF33" s="119"/>
      <c r="HG33" s="119"/>
      <c r="HH33" s="119"/>
      <c r="HI33" s="119"/>
      <c r="HJ33" s="119"/>
      <c r="HK33" s="119"/>
      <c r="HL33" s="119"/>
      <c r="HM33" s="119"/>
      <c r="HN33" s="119"/>
      <c r="HO33" s="119"/>
      <c r="HP33" s="119"/>
      <c r="HQ33" s="119"/>
      <c r="HR33" s="119"/>
      <c r="HS33" s="119"/>
      <c r="HT33" s="119"/>
      <c r="HU33" s="119"/>
      <c r="HV33" s="119"/>
      <c r="HW33" s="119"/>
      <c r="HX33" s="119"/>
      <c r="HY33" s="119"/>
      <c r="HZ33" s="119"/>
      <c r="IA33" s="119"/>
      <c r="IB33" s="119"/>
      <c r="IC33" s="119"/>
      <c r="ID33" s="119"/>
      <c r="IE33" s="119"/>
      <c r="IF33" s="119"/>
      <c r="IG33" s="119"/>
      <c r="IH33" s="119"/>
      <c r="II33" s="119"/>
      <c r="IJ33" s="119"/>
      <c r="IK33" s="119"/>
      <c r="IL33" s="119"/>
      <c r="IM33" s="119"/>
      <c r="IN33" s="119"/>
      <c r="IO33" s="119"/>
      <c r="IP33" s="119"/>
      <c r="IQ33" s="119"/>
      <c r="IR33" s="119"/>
      <c r="IS33" s="119"/>
      <c r="IT33" s="119"/>
    </row>
    <row r="34" spans="1:254" x14ac:dyDescent="0.25">
      <c r="A34" s="126" t="s">
        <v>51</v>
      </c>
      <c r="B34" s="127">
        <v>99.091189859999986</v>
      </c>
      <c r="C34" s="127">
        <v>168.64093007999998</v>
      </c>
      <c r="D34" s="127">
        <v>131.48281911000001</v>
      </c>
      <c r="E34" s="127">
        <v>109.65382951000001</v>
      </c>
      <c r="F34" s="127">
        <v>127.13898370999999</v>
      </c>
      <c r="G34" s="127">
        <v>164.36038796</v>
      </c>
      <c r="H34" s="127">
        <v>149.92633504</v>
      </c>
      <c r="I34" s="127">
        <v>192.56479891000001</v>
      </c>
      <c r="J34" s="127">
        <v>143.03388140000001</v>
      </c>
      <c r="K34" s="127">
        <v>191.60072533000002</v>
      </c>
      <c r="L34" s="127">
        <f t="shared" si="0"/>
        <v>1477.4938809099999</v>
      </c>
      <c r="M34" s="117"/>
      <c r="N34" s="37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  <c r="FN34" s="119"/>
      <c r="FO34" s="119"/>
      <c r="FP34" s="119"/>
      <c r="FQ34" s="119"/>
      <c r="FR34" s="119"/>
      <c r="FS34" s="119"/>
      <c r="FT34" s="119"/>
      <c r="FU34" s="119"/>
      <c r="FV34" s="119"/>
      <c r="FW34" s="119"/>
      <c r="FX34" s="119"/>
      <c r="FY34" s="119"/>
      <c r="FZ34" s="119"/>
      <c r="GA34" s="119"/>
      <c r="GB34" s="119"/>
      <c r="GC34" s="119"/>
      <c r="GD34" s="119"/>
      <c r="GE34" s="119"/>
      <c r="GF34" s="119"/>
      <c r="GG34" s="119"/>
      <c r="GH34" s="119"/>
      <c r="GI34" s="119"/>
      <c r="GJ34" s="119"/>
      <c r="GK34" s="119"/>
      <c r="GL34" s="119"/>
      <c r="GM34" s="119"/>
      <c r="GN34" s="119"/>
      <c r="GO34" s="119"/>
      <c r="GP34" s="119"/>
      <c r="GQ34" s="119"/>
      <c r="GR34" s="119"/>
      <c r="GS34" s="119"/>
      <c r="GT34" s="119"/>
      <c r="GU34" s="119"/>
      <c r="GV34" s="119"/>
      <c r="GW34" s="119"/>
      <c r="GX34" s="119"/>
      <c r="GY34" s="119"/>
      <c r="GZ34" s="119"/>
      <c r="HA34" s="119"/>
      <c r="HB34" s="119"/>
      <c r="HC34" s="119"/>
      <c r="HD34" s="119"/>
      <c r="HE34" s="119"/>
      <c r="HF34" s="119"/>
      <c r="HG34" s="119"/>
      <c r="HH34" s="119"/>
      <c r="HI34" s="119"/>
      <c r="HJ34" s="119"/>
      <c r="HK34" s="119"/>
      <c r="HL34" s="119"/>
      <c r="HM34" s="119"/>
      <c r="HN34" s="119"/>
      <c r="HO34" s="119"/>
      <c r="HP34" s="119"/>
      <c r="HQ34" s="119"/>
      <c r="HR34" s="119"/>
      <c r="HS34" s="119"/>
      <c r="HT34" s="119"/>
      <c r="HU34" s="119"/>
      <c r="HV34" s="119"/>
      <c r="HW34" s="119"/>
      <c r="HX34" s="119"/>
      <c r="HY34" s="119"/>
      <c r="HZ34" s="119"/>
      <c r="IA34" s="119"/>
      <c r="IB34" s="119"/>
      <c r="IC34" s="119"/>
      <c r="ID34" s="119"/>
      <c r="IE34" s="119"/>
      <c r="IF34" s="119"/>
      <c r="IG34" s="119"/>
      <c r="IH34" s="119"/>
      <c r="II34" s="119"/>
      <c r="IJ34" s="119"/>
      <c r="IK34" s="119"/>
      <c r="IL34" s="119"/>
      <c r="IM34" s="119"/>
      <c r="IN34" s="119"/>
      <c r="IO34" s="119"/>
      <c r="IP34" s="119"/>
      <c r="IQ34" s="119"/>
      <c r="IR34" s="119"/>
      <c r="IS34" s="119"/>
      <c r="IT34" s="119"/>
    </row>
    <row r="35" spans="1:254" x14ac:dyDescent="0.25">
      <c r="A35" s="124" t="s">
        <v>52</v>
      </c>
      <c r="B35" s="125">
        <v>2419.5103750799999</v>
      </c>
      <c r="C35" s="125">
        <v>3156.7736861800004</v>
      </c>
      <c r="D35" s="125">
        <v>4724.5408514400006</v>
      </c>
      <c r="E35" s="125">
        <v>4713.5950978299998</v>
      </c>
      <c r="F35" s="125">
        <v>4821.9975390300006</v>
      </c>
      <c r="G35" s="125">
        <v>3338.2851097000002</v>
      </c>
      <c r="H35" s="125">
        <v>3394.9516793700009</v>
      </c>
      <c r="I35" s="125">
        <v>3439.3020698900004</v>
      </c>
      <c r="J35" s="125">
        <v>4490.3372598700007</v>
      </c>
      <c r="K35" s="125">
        <v>5623.2939876299997</v>
      </c>
      <c r="L35" s="125">
        <f t="shared" si="0"/>
        <v>40122.587656020005</v>
      </c>
      <c r="M35" s="118"/>
      <c r="N35" s="42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  <c r="EW35" s="119"/>
      <c r="EX35" s="119"/>
      <c r="EY35" s="119"/>
      <c r="EZ35" s="119"/>
      <c r="FA35" s="119"/>
      <c r="FB35" s="119"/>
      <c r="FC35" s="119"/>
      <c r="FD35" s="119"/>
      <c r="FE35" s="119"/>
      <c r="FF35" s="119"/>
      <c r="FG35" s="119"/>
      <c r="FH35" s="119"/>
      <c r="FI35" s="119"/>
      <c r="FJ35" s="119"/>
      <c r="FK35" s="119"/>
      <c r="FL35" s="119"/>
      <c r="FM35" s="119"/>
      <c r="FN35" s="119"/>
      <c r="FO35" s="119"/>
      <c r="FP35" s="119"/>
      <c r="FQ35" s="119"/>
      <c r="FR35" s="119"/>
      <c r="FS35" s="119"/>
      <c r="FT35" s="119"/>
      <c r="FU35" s="119"/>
      <c r="FV35" s="119"/>
      <c r="FW35" s="119"/>
      <c r="FX35" s="119"/>
      <c r="FY35" s="119"/>
      <c r="FZ35" s="119"/>
      <c r="GA35" s="119"/>
      <c r="GB35" s="119"/>
      <c r="GC35" s="119"/>
      <c r="GD35" s="119"/>
      <c r="GE35" s="119"/>
      <c r="GF35" s="119"/>
      <c r="GG35" s="119"/>
      <c r="GH35" s="119"/>
      <c r="GI35" s="119"/>
      <c r="GJ35" s="119"/>
      <c r="GK35" s="119"/>
      <c r="GL35" s="119"/>
      <c r="GM35" s="119"/>
      <c r="GN35" s="119"/>
      <c r="GO35" s="119"/>
      <c r="GP35" s="119"/>
      <c r="GQ35" s="119"/>
      <c r="GR35" s="119"/>
      <c r="GS35" s="119"/>
      <c r="GT35" s="119"/>
      <c r="GU35" s="119"/>
      <c r="GV35" s="119"/>
      <c r="GW35" s="119"/>
      <c r="GX35" s="119"/>
      <c r="GY35" s="119"/>
      <c r="GZ35" s="119"/>
      <c r="HA35" s="119"/>
      <c r="HB35" s="119"/>
      <c r="HC35" s="119"/>
      <c r="HD35" s="119"/>
      <c r="HE35" s="119"/>
      <c r="HF35" s="119"/>
      <c r="HG35" s="119"/>
      <c r="HH35" s="119"/>
      <c r="HI35" s="119"/>
      <c r="HJ35" s="119"/>
      <c r="HK35" s="119"/>
      <c r="HL35" s="119"/>
      <c r="HM35" s="119"/>
      <c r="HN35" s="119"/>
      <c r="HO35" s="119"/>
      <c r="HP35" s="119"/>
      <c r="HQ35" s="119"/>
      <c r="HR35" s="119"/>
      <c r="HS35" s="119"/>
      <c r="HT35" s="119"/>
      <c r="HU35" s="119"/>
      <c r="HV35" s="119"/>
      <c r="HW35" s="119"/>
      <c r="HX35" s="119"/>
      <c r="HY35" s="119"/>
      <c r="HZ35" s="119"/>
      <c r="IA35" s="119"/>
      <c r="IB35" s="119"/>
      <c r="IC35" s="119"/>
      <c r="ID35" s="119"/>
      <c r="IE35" s="119"/>
      <c r="IF35" s="119"/>
      <c r="IG35" s="119"/>
      <c r="IH35" s="119"/>
      <c r="II35" s="119"/>
      <c r="IJ35" s="119"/>
      <c r="IK35" s="119"/>
      <c r="IL35" s="119"/>
      <c r="IM35" s="119"/>
      <c r="IN35" s="119"/>
      <c r="IO35" s="119"/>
      <c r="IP35" s="119"/>
      <c r="IQ35" s="119"/>
      <c r="IR35" s="119"/>
      <c r="IS35" s="119"/>
      <c r="IT35" s="119"/>
    </row>
    <row r="36" spans="1:254" x14ac:dyDescent="0.25">
      <c r="A36" s="128" t="s">
        <v>53</v>
      </c>
      <c r="B36" s="129">
        <v>810.20874855</v>
      </c>
      <c r="C36" s="129">
        <v>983.26452541999993</v>
      </c>
      <c r="D36" s="129">
        <v>1189.1187224800001</v>
      </c>
      <c r="E36" s="129">
        <v>954.53841791000002</v>
      </c>
      <c r="F36" s="129">
        <v>1003.23957334</v>
      </c>
      <c r="G36" s="129">
        <v>1150.9700616</v>
      </c>
      <c r="H36" s="129">
        <v>1047.52907114</v>
      </c>
      <c r="I36" s="129">
        <v>1359.9498462000001</v>
      </c>
      <c r="J36" s="129">
        <v>1113.8403894100002</v>
      </c>
      <c r="K36" s="129">
        <v>1012.61601214</v>
      </c>
      <c r="L36" s="129">
        <f t="shared" si="0"/>
        <v>10625.275368190001</v>
      </c>
      <c r="M36" s="118"/>
      <c r="N36" s="42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19"/>
      <c r="FG36" s="119"/>
      <c r="FH36" s="119"/>
      <c r="FI36" s="119"/>
      <c r="FJ36" s="119"/>
      <c r="FK36" s="119"/>
      <c r="FL36" s="119"/>
      <c r="FM36" s="119"/>
      <c r="FN36" s="119"/>
      <c r="FO36" s="119"/>
      <c r="FP36" s="119"/>
      <c r="FQ36" s="119"/>
      <c r="FR36" s="119"/>
      <c r="FS36" s="119"/>
      <c r="FT36" s="119"/>
      <c r="FU36" s="119"/>
      <c r="FV36" s="119"/>
      <c r="FW36" s="119"/>
      <c r="FX36" s="119"/>
      <c r="FY36" s="119"/>
      <c r="FZ36" s="119"/>
      <c r="GA36" s="119"/>
      <c r="GB36" s="119"/>
      <c r="GC36" s="119"/>
      <c r="GD36" s="119"/>
      <c r="GE36" s="119"/>
      <c r="GF36" s="119"/>
      <c r="GG36" s="119"/>
      <c r="GH36" s="119"/>
      <c r="GI36" s="119"/>
      <c r="GJ36" s="119"/>
      <c r="GK36" s="119"/>
      <c r="GL36" s="119"/>
      <c r="GM36" s="119"/>
      <c r="GN36" s="119"/>
      <c r="GO36" s="119"/>
      <c r="GP36" s="119"/>
      <c r="GQ36" s="119"/>
      <c r="GR36" s="119"/>
      <c r="GS36" s="119"/>
      <c r="GT36" s="119"/>
      <c r="GU36" s="119"/>
      <c r="GV36" s="119"/>
      <c r="GW36" s="119"/>
      <c r="GX36" s="119"/>
      <c r="GY36" s="119"/>
      <c r="GZ36" s="119"/>
      <c r="HA36" s="119"/>
      <c r="HB36" s="119"/>
      <c r="HC36" s="119"/>
      <c r="HD36" s="119"/>
      <c r="HE36" s="119"/>
      <c r="HF36" s="119"/>
      <c r="HG36" s="119"/>
      <c r="HH36" s="119"/>
      <c r="HI36" s="119"/>
      <c r="HJ36" s="119"/>
      <c r="HK36" s="119"/>
      <c r="HL36" s="119"/>
      <c r="HM36" s="119"/>
      <c r="HN36" s="119"/>
      <c r="HO36" s="119"/>
      <c r="HP36" s="119"/>
      <c r="HQ36" s="119"/>
      <c r="HR36" s="119"/>
      <c r="HS36" s="119"/>
      <c r="HT36" s="119"/>
      <c r="HU36" s="119"/>
      <c r="HV36" s="119"/>
      <c r="HW36" s="119"/>
      <c r="HX36" s="119"/>
      <c r="HY36" s="119"/>
      <c r="HZ36" s="119"/>
      <c r="IA36" s="119"/>
      <c r="IB36" s="119"/>
      <c r="IC36" s="119"/>
      <c r="ID36" s="119"/>
      <c r="IE36" s="119"/>
      <c r="IF36" s="119"/>
      <c r="IG36" s="119"/>
      <c r="IH36" s="119"/>
      <c r="II36" s="119"/>
      <c r="IJ36" s="119"/>
      <c r="IK36" s="119"/>
      <c r="IL36" s="119"/>
      <c r="IM36" s="119"/>
      <c r="IN36" s="119"/>
      <c r="IO36" s="119"/>
      <c r="IP36" s="119"/>
      <c r="IQ36" s="119"/>
      <c r="IR36" s="119"/>
      <c r="IS36" s="119"/>
      <c r="IT36" s="119"/>
    </row>
    <row r="37" spans="1:254" x14ac:dyDescent="0.25">
      <c r="A37" s="128" t="s">
        <v>54</v>
      </c>
      <c r="B37" s="129">
        <v>257.07833290999997</v>
      </c>
      <c r="C37" s="129">
        <v>217.93268927</v>
      </c>
      <c r="D37" s="129">
        <v>234.1652062</v>
      </c>
      <c r="E37" s="129">
        <v>1658.6915383599999</v>
      </c>
      <c r="F37" s="129">
        <v>2019.8931996099998</v>
      </c>
      <c r="G37" s="129">
        <v>317.08988863999997</v>
      </c>
      <c r="H37" s="129">
        <v>349.90947145000001</v>
      </c>
      <c r="I37" s="129">
        <v>170.79448413</v>
      </c>
      <c r="J37" s="129">
        <v>193.58888366999997</v>
      </c>
      <c r="K37" s="129">
        <v>2749.59843555</v>
      </c>
      <c r="L37" s="129">
        <f t="shared" si="0"/>
        <v>8168.74212979</v>
      </c>
      <c r="M37" s="117"/>
      <c r="N37" s="37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9"/>
      <c r="FL37" s="119"/>
      <c r="FM37" s="119"/>
      <c r="FN37" s="119"/>
      <c r="FO37" s="119"/>
      <c r="FP37" s="119"/>
      <c r="FQ37" s="119"/>
      <c r="FR37" s="119"/>
      <c r="FS37" s="119"/>
      <c r="FT37" s="119"/>
      <c r="FU37" s="119"/>
      <c r="FV37" s="119"/>
      <c r="FW37" s="119"/>
      <c r="FX37" s="119"/>
      <c r="FY37" s="119"/>
      <c r="FZ37" s="119"/>
      <c r="GA37" s="119"/>
      <c r="GB37" s="119"/>
      <c r="GC37" s="119"/>
      <c r="GD37" s="119"/>
      <c r="GE37" s="119"/>
      <c r="GF37" s="119"/>
      <c r="GG37" s="119"/>
      <c r="GH37" s="119"/>
      <c r="GI37" s="119"/>
      <c r="GJ37" s="119"/>
      <c r="GK37" s="119"/>
      <c r="GL37" s="119"/>
      <c r="GM37" s="119"/>
      <c r="GN37" s="119"/>
      <c r="GO37" s="119"/>
      <c r="GP37" s="119"/>
      <c r="GQ37" s="119"/>
      <c r="GR37" s="119"/>
      <c r="GS37" s="119"/>
      <c r="GT37" s="119"/>
      <c r="GU37" s="119"/>
      <c r="GV37" s="119"/>
      <c r="GW37" s="119"/>
      <c r="GX37" s="119"/>
      <c r="GY37" s="119"/>
      <c r="GZ37" s="119"/>
      <c r="HA37" s="119"/>
      <c r="HB37" s="119"/>
      <c r="HC37" s="119"/>
      <c r="HD37" s="119"/>
      <c r="HE37" s="119"/>
      <c r="HF37" s="119"/>
      <c r="HG37" s="119"/>
      <c r="HH37" s="119"/>
      <c r="HI37" s="119"/>
      <c r="HJ37" s="119"/>
      <c r="HK37" s="119"/>
      <c r="HL37" s="119"/>
      <c r="HM37" s="119"/>
      <c r="HN37" s="119"/>
      <c r="HO37" s="119"/>
      <c r="HP37" s="119"/>
      <c r="HQ37" s="119"/>
      <c r="HR37" s="119"/>
      <c r="HS37" s="119"/>
      <c r="HT37" s="119"/>
      <c r="HU37" s="119"/>
      <c r="HV37" s="119"/>
      <c r="HW37" s="119"/>
      <c r="HX37" s="119"/>
      <c r="HY37" s="119"/>
      <c r="HZ37" s="119"/>
      <c r="IA37" s="119"/>
      <c r="IB37" s="119"/>
      <c r="IC37" s="119"/>
      <c r="ID37" s="119"/>
      <c r="IE37" s="119"/>
      <c r="IF37" s="119"/>
      <c r="IG37" s="119"/>
      <c r="IH37" s="119"/>
      <c r="II37" s="119"/>
      <c r="IJ37" s="119"/>
      <c r="IK37" s="119"/>
      <c r="IL37" s="119"/>
      <c r="IM37" s="119"/>
      <c r="IN37" s="119"/>
      <c r="IO37" s="119"/>
      <c r="IP37" s="119"/>
      <c r="IQ37" s="119"/>
      <c r="IR37" s="119"/>
      <c r="IS37" s="119"/>
      <c r="IT37" s="119"/>
    </row>
    <row r="38" spans="1:254" x14ac:dyDescent="0.25">
      <c r="A38" s="128" t="s">
        <v>55</v>
      </c>
      <c r="B38" s="129">
        <v>95.294687699999997</v>
      </c>
      <c r="C38" s="129">
        <v>354.01066194999999</v>
      </c>
      <c r="D38" s="129">
        <v>1483.3474654000001</v>
      </c>
      <c r="E38" s="129">
        <v>189.09120891000001</v>
      </c>
      <c r="F38" s="129">
        <v>168.79765349000002</v>
      </c>
      <c r="G38" s="129">
        <v>140.0557378</v>
      </c>
      <c r="H38" s="129">
        <v>136.64225003000001</v>
      </c>
      <c r="I38" s="129">
        <v>334.93699974999998</v>
      </c>
      <c r="J38" s="129">
        <v>1180.0651238</v>
      </c>
      <c r="K38" s="129">
        <v>145.11987779</v>
      </c>
      <c r="L38" s="129">
        <f t="shared" si="0"/>
        <v>4227.3616666199996</v>
      </c>
      <c r="M38" s="117"/>
      <c r="N38" s="37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  <c r="GR38" s="119"/>
      <c r="GS38" s="119"/>
      <c r="GT38" s="119"/>
      <c r="GU38" s="119"/>
      <c r="GV38" s="119"/>
      <c r="GW38" s="119"/>
      <c r="GX38" s="119"/>
      <c r="GY38" s="119"/>
      <c r="GZ38" s="119"/>
      <c r="HA38" s="119"/>
      <c r="HB38" s="119"/>
      <c r="HC38" s="119"/>
      <c r="HD38" s="119"/>
      <c r="HE38" s="119"/>
      <c r="HF38" s="119"/>
      <c r="HG38" s="119"/>
      <c r="HH38" s="119"/>
      <c r="HI38" s="119"/>
      <c r="HJ38" s="119"/>
      <c r="HK38" s="119"/>
      <c r="HL38" s="119"/>
      <c r="HM38" s="119"/>
      <c r="HN38" s="119"/>
      <c r="HO38" s="119"/>
      <c r="HP38" s="119"/>
      <c r="HQ38" s="119"/>
      <c r="HR38" s="119"/>
      <c r="HS38" s="119"/>
      <c r="HT38" s="119"/>
      <c r="HU38" s="119"/>
      <c r="HV38" s="119"/>
      <c r="HW38" s="119"/>
      <c r="HX38" s="119"/>
      <c r="HY38" s="119"/>
      <c r="HZ38" s="119"/>
      <c r="IA38" s="119"/>
      <c r="IB38" s="119"/>
      <c r="IC38" s="119"/>
      <c r="ID38" s="119"/>
      <c r="IE38" s="119"/>
      <c r="IF38" s="119"/>
      <c r="IG38" s="119"/>
      <c r="IH38" s="119"/>
      <c r="II38" s="119"/>
      <c r="IJ38" s="119"/>
      <c r="IK38" s="119"/>
      <c r="IL38" s="119"/>
      <c r="IM38" s="119"/>
      <c r="IN38" s="119"/>
      <c r="IO38" s="119"/>
      <c r="IP38" s="119"/>
      <c r="IQ38" s="119"/>
      <c r="IR38" s="119"/>
      <c r="IS38" s="119"/>
      <c r="IT38" s="119"/>
    </row>
    <row r="39" spans="1:254" x14ac:dyDescent="0.25">
      <c r="A39" s="128" t="s">
        <v>56</v>
      </c>
      <c r="B39" s="129">
        <v>79.305780430000013</v>
      </c>
      <c r="C39" s="129">
        <v>102.08678476999999</v>
      </c>
      <c r="D39" s="129">
        <v>147.34799308000001</v>
      </c>
      <c r="E39" s="129">
        <v>127.38604135</v>
      </c>
      <c r="F39" s="129">
        <v>101.33700767000001</v>
      </c>
      <c r="G39" s="129">
        <v>117.07490676</v>
      </c>
      <c r="H39" s="129">
        <v>91.224123890000001</v>
      </c>
      <c r="I39" s="129">
        <v>113.08785223000001</v>
      </c>
      <c r="J39" s="129">
        <v>221.45433208</v>
      </c>
      <c r="K39" s="129">
        <v>118.20059359</v>
      </c>
      <c r="L39" s="129">
        <f t="shared" si="0"/>
        <v>1218.50541585</v>
      </c>
      <c r="M39" s="117"/>
      <c r="N39" s="37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9"/>
      <c r="DF39" s="119"/>
      <c r="DG39" s="119"/>
      <c r="DH39" s="119"/>
      <c r="DI39" s="119"/>
      <c r="DJ39" s="119"/>
      <c r="DK39" s="119"/>
      <c r="DL39" s="119"/>
      <c r="DM39" s="119"/>
      <c r="DN39" s="119"/>
      <c r="DO39" s="119"/>
      <c r="DP39" s="119"/>
      <c r="DQ39" s="119"/>
      <c r="DR39" s="119"/>
      <c r="DS39" s="119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19"/>
      <c r="EF39" s="119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19"/>
      <c r="ER39" s="119"/>
      <c r="ES39" s="119"/>
      <c r="ET39" s="119"/>
      <c r="EU39" s="119"/>
      <c r="EV39" s="119"/>
      <c r="EW39" s="119"/>
      <c r="EX39" s="119"/>
      <c r="EY39" s="119"/>
      <c r="EZ39" s="119"/>
      <c r="FA39" s="119"/>
      <c r="FB39" s="119"/>
      <c r="FC39" s="119"/>
      <c r="FD39" s="119"/>
      <c r="FE39" s="119"/>
      <c r="FF39" s="119"/>
      <c r="FG39" s="119"/>
      <c r="FH39" s="119"/>
      <c r="FI39" s="119"/>
      <c r="FJ39" s="119"/>
      <c r="FK39" s="119"/>
      <c r="FL39" s="119"/>
      <c r="FM39" s="119"/>
      <c r="FN39" s="119"/>
      <c r="FO39" s="119"/>
      <c r="FP39" s="119"/>
      <c r="FQ39" s="119"/>
      <c r="FR39" s="119"/>
      <c r="FS39" s="119"/>
      <c r="FT39" s="119"/>
      <c r="FU39" s="119"/>
      <c r="FV39" s="119"/>
      <c r="FW39" s="119"/>
      <c r="FX39" s="119"/>
      <c r="FY39" s="119"/>
      <c r="FZ39" s="119"/>
      <c r="GA39" s="119"/>
      <c r="GB39" s="119"/>
      <c r="GC39" s="119"/>
      <c r="GD39" s="119"/>
      <c r="GE39" s="119"/>
      <c r="GF39" s="119"/>
      <c r="GG39" s="119"/>
      <c r="GH39" s="119"/>
      <c r="GI39" s="119"/>
      <c r="GJ39" s="119"/>
      <c r="GK39" s="119"/>
      <c r="GL39" s="119"/>
      <c r="GM39" s="119"/>
      <c r="GN39" s="119"/>
      <c r="GO39" s="119"/>
      <c r="GP39" s="119"/>
      <c r="GQ39" s="119"/>
      <c r="GR39" s="119"/>
      <c r="GS39" s="119"/>
      <c r="GT39" s="119"/>
      <c r="GU39" s="119"/>
      <c r="GV39" s="119"/>
      <c r="GW39" s="119"/>
      <c r="GX39" s="119"/>
      <c r="GY39" s="119"/>
      <c r="GZ39" s="119"/>
      <c r="HA39" s="119"/>
      <c r="HB39" s="119"/>
      <c r="HC39" s="119"/>
      <c r="HD39" s="119"/>
      <c r="HE39" s="119"/>
      <c r="HF39" s="119"/>
      <c r="HG39" s="119"/>
      <c r="HH39" s="119"/>
      <c r="HI39" s="119"/>
      <c r="HJ39" s="119"/>
      <c r="HK39" s="119"/>
      <c r="HL39" s="119"/>
      <c r="HM39" s="119"/>
      <c r="HN39" s="119"/>
      <c r="HO39" s="119"/>
      <c r="HP39" s="119"/>
      <c r="HQ39" s="119"/>
      <c r="HR39" s="119"/>
      <c r="HS39" s="119"/>
      <c r="HT39" s="119"/>
      <c r="HU39" s="119"/>
      <c r="HV39" s="119"/>
      <c r="HW39" s="119"/>
      <c r="HX39" s="119"/>
      <c r="HY39" s="119"/>
      <c r="HZ39" s="119"/>
      <c r="IA39" s="119"/>
      <c r="IB39" s="119"/>
      <c r="IC39" s="119"/>
      <c r="ID39" s="119"/>
      <c r="IE39" s="119"/>
      <c r="IF39" s="119"/>
      <c r="IG39" s="119"/>
      <c r="IH39" s="119"/>
      <c r="II39" s="119"/>
      <c r="IJ39" s="119"/>
      <c r="IK39" s="119"/>
      <c r="IL39" s="119"/>
      <c r="IM39" s="119"/>
      <c r="IN39" s="119"/>
      <c r="IO39" s="119"/>
      <c r="IP39" s="119"/>
      <c r="IQ39" s="119"/>
      <c r="IR39" s="119"/>
      <c r="IS39" s="119"/>
      <c r="IT39" s="119"/>
    </row>
    <row r="40" spans="1:254" x14ac:dyDescent="0.25">
      <c r="A40" s="128" t="s">
        <v>57</v>
      </c>
      <c r="B40" s="129">
        <v>0.28315896000000002</v>
      </c>
      <c r="C40" s="129">
        <v>0.27929603000000003</v>
      </c>
      <c r="D40" s="129">
        <v>0.31031449999999999</v>
      </c>
      <c r="E40" s="129">
        <v>0.33745201000000002</v>
      </c>
      <c r="F40" s="129">
        <v>0.13254554999999998</v>
      </c>
      <c r="G40" s="129">
        <v>0.14228979999999999</v>
      </c>
      <c r="H40" s="129">
        <v>0.14619738000000002</v>
      </c>
      <c r="I40" s="129">
        <v>0.15202817000000002</v>
      </c>
      <c r="J40" s="129">
        <v>0.14136588</v>
      </c>
      <c r="K40" s="129">
        <v>0.17151445000000001</v>
      </c>
      <c r="L40" s="129">
        <f t="shared" si="0"/>
        <v>2.0961627300000001</v>
      </c>
      <c r="M40" s="117"/>
      <c r="N40" s="37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/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19"/>
      <c r="DW40" s="119"/>
      <c r="DX40" s="119"/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/>
      <c r="EJ40" s="119"/>
      <c r="EK40" s="119"/>
      <c r="EL40" s="119"/>
      <c r="EM40" s="119"/>
      <c r="EN40" s="119"/>
      <c r="EO40" s="119"/>
      <c r="EP40" s="119"/>
      <c r="EQ40" s="119"/>
      <c r="ER40" s="119"/>
      <c r="ES40" s="119"/>
      <c r="ET40" s="119"/>
      <c r="EU40" s="119"/>
      <c r="EV40" s="119"/>
      <c r="EW40" s="119"/>
      <c r="EX40" s="119"/>
      <c r="EY40" s="119"/>
      <c r="EZ40" s="119"/>
      <c r="FA40" s="119"/>
      <c r="FB40" s="119"/>
      <c r="FC40" s="119"/>
      <c r="FD40" s="119"/>
      <c r="FE40" s="119"/>
      <c r="FF40" s="119"/>
      <c r="FG40" s="119"/>
      <c r="FH40" s="119"/>
      <c r="FI40" s="119"/>
      <c r="FJ40" s="119"/>
      <c r="FK40" s="119"/>
      <c r="FL40" s="119"/>
      <c r="FM40" s="119"/>
      <c r="FN40" s="119"/>
      <c r="FO40" s="119"/>
      <c r="FP40" s="119"/>
      <c r="FQ40" s="119"/>
      <c r="FR40" s="119"/>
      <c r="FS40" s="119"/>
      <c r="FT40" s="119"/>
      <c r="FU40" s="119"/>
      <c r="FV40" s="119"/>
      <c r="FW40" s="119"/>
      <c r="FX40" s="119"/>
      <c r="FY40" s="119"/>
      <c r="FZ40" s="119"/>
      <c r="GA40" s="119"/>
      <c r="GB40" s="119"/>
      <c r="GC40" s="119"/>
      <c r="GD40" s="119"/>
      <c r="GE40" s="119"/>
      <c r="GF40" s="119"/>
      <c r="GG40" s="119"/>
      <c r="GH40" s="119"/>
      <c r="GI40" s="119"/>
      <c r="GJ40" s="119"/>
      <c r="GK40" s="119"/>
      <c r="GL40" s="119"/>
      <c r="GM40" s="119"/>
      <c r="GN40" s="119"/>
      <c r="GO40" s="119"/>
      <c r="GP40" s="119"/>
      <c r="GQ40" s="119"/>
      <c r="GR40" s="119"/>
      <c r="GS40" s="119"/>
      <c r="GT40" s="119"/>
      <c r="GU40" s="119"/>
      <c r="GV40" s="119"/>
      <c r="GW40" s="119"/>
      <c r="GX40" s="119"/>
      <c r="GY40" s="119"/>
      <c r="GZ40" s="119"/>
      <c r="HA40" s="119"/>
      <c r="HB40" s="119"/>
      <c r="HC40" s="119"/>
      <c r="HD40" s="119"/>
      <c r="HE40" s="119"/>
      <c r="HF40" s="119"/>
      <c r="HG40" s="119"/>
      <c r="HH40" s="119"/>
      <c r="HI40" s="119"/>
      <c r="HJ40" s="119"/>
      <c r="HK40" s="119"/>
      <c r="HL40" s="119"/>
      <c r="HM40" s="119"/>
      <c r="HN40" s="119"/>
      <c r="HO40" s="119"/>
      <c r="HP40" s="119"/>
      <c r="HQ40" s="119"/>
      <c r="HR40" s="119"/>
      <c r="HS40" s="119"/>
      <c r="HT40" s="119"/>
      <c r="HU40" s="119"/>
      <c r="HV40" s="119"/>
      <c r="HW40" s="119"/>
      <c r="HX40" s="119"/>
      <c r="HY40" s="119"/>
      <c r="HZ40" s="119"/>
      <c r="IA40" s="119"/>
      <c r="IB40" s="119"/>
      <c r="IC40" s="119"/>
      <c r="ID40" s="119"/>
      <c r="IE40" s="119"/>
      <c r="IF40" s="119"/>
      <c r="IG40" s="119"/>
      <c r="IH40" s="119"/>
      <c r="II40" s="119"/>
      <c r="IJ40" s="119"/>
      <c r="IK40" s="119"/>
      <c r="IL40" s="119"/>
      <c r="IM40" s="119"/>
      <c r="IN40" s="119"/>
      <c r="IO40" s="119"/>
      <c r="IP40" s="119"/>
      <c r="IQ40" s="119"/>
      <c r="IR40" s="119"/>
      <c r="IS40" s="119"/>
      <c r="IT40" s="119"/>
    </row>
    <row r="41" spans="1:254" x14ac:dyDescent="0.25">
      <c r="A41" s="128" t="s">
        <v>10</v>
      </c>
      <c r="B41" s="129">
        <v>156.00798359999999</v>
      </c>
      <c r="C41" s="129">
        <v>193.50702888999999</v>
      </c>
      <c r="D41" s="129">
        <v>213.10432071</v>
      </c>
      <c r="E41" s="129">
        <v>162.70593786000001</v>
      </c>
      <c r="F41" s="129">
        <v>178.58327266000001</v>
      </c>
      <c r="G41" s="129">
        <v>175.10853229</v>
      </c>
      <c r="H41" s="129">
        <v>171.39076985</v>
      </c>
      <c r="I41" s="129">
        <v>176.85684784</v>
      </c>
      <c r="J41" s="129">
        <v>166.150432</v>
      </c>
      <c r="K41" s="129">
        <v>163.98193576</v>
      </c>
      <c r="L41" s="129">
        <f t="shared" si="0"/>
        <v>1757.3970614599998</v>
      </c>
      <c r="M41" s="118"/>
      <c r="N41" s="42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19"/>
      <c r="CW41" s="119"/>
      <c r="CX41" s="119"/>
      <c r="CY41" s="119"/>
      <c r="CZ41" s="119"/>
      <c r="DA41" s="119"/>
      <c r="DB41" s="119"/>
      <c r="DC41" s="119"/>
      <c r="DD41" s="119"/>
      <c r="DE41" s="119"/>
      <c r="DF41" s="119"/>
      <c r="DG41" s="119"/>
      <c r="DH41" s="119"/>
      <c r="DI41" s="119"/>
      <c r="DJ41" s="119"/>
      <c r="DK41" s="119"/>
      <c r="DL41" s="119"/>
      <c r="DM41" s="119"/>
      <c r="DN41" s="119"/>
      <c r="DO41" s="119"/>
      <c r="DP41" s="119"/>
      <c r="DQ41" s="119"/>
      <c r="DR41" s="119"/>
      <c r="DS41" s="119"/>
      <c r="DT41" s="119"/>
      <c r="DU41" s="119"/>
      <c r="DV41" s="119"/>
      <c r="DW41" s="119"/>
      <c r="DX41" s="119"/>
      <c r="DY41" s="119"/>
      <c r="DZ41" s="119"/>
      <c r="EA41" s="119"/>
      <c r="EB41" s="119"/>
      <c r="EC41" s="119"/>
      <c r="ED41" s="119"/>
      <c r="EE41" s="119"/>
      <c r="EF41" s="119"/>
      <c r="EG41" s="119"/>
      <c r="EH41" s="119"/>
      <c r="EI41" s="119"/>
      <c r="EJ41" s="119"/>
      <c r="EK41" s="119"/>
      <c r="EL41" s="119"/>
      <c r="EM41" s="119"/>
      <c r="EN41" s="119"/>
      <c r="EO41" s="119"/>
      <c r="EP41" s="119"/>
      <c r="EQ41" s="119"/>
      <c r="ER41" s="119"/>
      <c r="ES41" s="119"/>
      <c r="ET41" s="119"/>
      <c r="EU41" s="119"/>
      <c r="EV41" s="119"/>
      <c r="EW41" s="119"/>
      <c r="EX41" s="119"/>
      <c r="EY41" s="119"/>
      <c r="EZ41" s="119"/>
      <c r="FA41" s="119"/>
      <c r="FB41" s="119"/>
      <c r="FC41" s="119"/>
      <c r="FD41" s="119"/>
      <c r="FE41" s="119"/>
      <c r="FF41" s="119"/>
      <c r="FG41" s="119"/>
      <c r="FH41" s="119"/>
      <c r="FI41" s="119"/>
      <c r="FJ41" s="119"/>
      <c r="FK41" s="119"/>
      <c r="FL41" s="119"/>
      <c r="FM41" s="119"/>
      <c r="FN41" s="119"/>
      <c r="FO41" s="119"/>
      <c r="FP41" s="119"/>
      <c r="FQ41" s="119"/>
      <c r="FR41" s="119"/>
      <c r="FS41" s="119"/>
      <c r="FT41" s="119"/>
      <c r="FU41" s="119"/>
      <c r="FV41" s="119"/>
      <c r="FW41" s="119"/>
      <c r="FX41" s="119"/>
      <c r="FY41" s="119"/>
      <c r="FZ41" s="119"/>
      <c r="GA41" s="119"/>
      <c r="GB41" s="119"/>
      <c r="GC41" s="119"/>
      <c r="GD41" s="119"/>
      <c r="GE41" s="119"/>
      <c r="GF41" s="119"/>
      <c r="GG41" s="119"/>
      <c r="GH41" s="119"/>
      <c r="GI41" s="119"/>
      <c r="GJ41" s="119"/>
      <c r="GK41" s="119"/>
      <c r="GL41" s="119"/>
      <c r="GM41" s="119"/>
      <c r="GN41" s="119"/>
      <c r="GO41" s="119"/>
      <c r="GP41" s="119"/>
      <c r="GQ41" s="119"/>
      <c r="GR41" s="119"/>
      <c r="GS41" s="119"/>
      <c r="GT41" s="119"/>
      <c r="GU41" s="119"/>
      <c r="GV41" s="119"/>
      <c r="GW41" s="119"/>
      <c r="GX41" s="119"/>
      <c r="GY41" s="119"/>
      <c r="GZ41" s="119"/>
      <c r="HA41" s="119"/>
      <c r="HB41" s="119"/>
      <c r="HC41" s="119"/>
      <c r="HD41" s="119"/>
      <c r="HE41" s="119"/>
      <c r="HF41" s="119"/>
      <c r="HG41" s="119"/>
      <c r="HH41" s="119"/>
      <c r="HI41" s="119"/>
      <c r="HJ41" s="119"/>
      <c r="HK41" s="119"/>
      <c r="HL41" s="119"/>
      <c r="HM41" s="119"/>
      <c r="HN41" s="119"/>
      <c r="HO41" s="119"/>
      <c r="HP41" s="119"/>
      <c r="HQ41" s="119"/>
      <c r="HR41" s="119"/>
      <c r="HS41" s="119"/>
      <c r="HT41" s="119"/>
      <c r="HU41" s="119"/>
      <c r="HV41" s="119"/>
      <c r="HW41" s="119"/>
      <c r="HX41" s="119"/>
      <c r="HY41" s="119"/>
      <c r="HZ41" s="119"/>
      <c r="IA41" s="119"/>
      <c r="IB41" s="119"/>
      <c r="IC41" s="119"/>
      <c r="ID41" s="119"/>
      <c r="IE41" s="119"/>
      <c r="IF41" s="119"/>
      <c r="IG41" s="119"/>
      <c r="IH41" s="119"/>
      <c r="II41" s="119"/>
      <c r="IJ41" s="119"/>
      <c r="IK41" s="119"/>
      <c r="IL41" s="119"/>
      <c r="IM41" s="119"/>
      <c r="IN41" s="119"/>
      <c r="IO41" s="119"/>
      <c r="IP41" s="119"/>
      <c r="IQ41" s="119"/>
      <c r="IR41" s="119"/>
      <c r="IS41" s="119"/>
      <c r="IT41" s="119"/>
    </row>
    <row r="42" spans="1:254" x14ac:dyDescent="0.25">
      <c r="A42" s="128" t="s">
        <v>58</v>
      </c>
      <c r="B42" s="129">
        <v>62.019167630000005</v>
      </c>
      <c r="C42" s="129">
        <v>106.38072439</v>
      </c>
      <c r="D42" s="129">
        <v>205.6950679</v>
      </c>
      <c r="E42" s="129">
        <v>150.54934969999999</v>
      </c>
      <c r="F42" s="129">
        <v>98.563818260000005</v>
      </c>
      <c r="G42" s="129">
        <v>208.11513525999999</v>
      </c>
      <c r="H42" s="129">
        <v>77.414839209999997</v>
      </c>
      <c r="I42" s="129">
        <v>97.932557620000011</v>
      </c>
      <c r="J42" s="129">
        <v>126.80701061000001</v>
      </c>
      <c r="K42" s="129">
        <v>186.41695558000001</v>
      </c>
      <c r="L42" s="129">
        <f t="shared" si="0"/>
        <v>1319.8946261599999</v>
      </c>
      <c r="M42" s="118"/>
      <c r="N42" s="42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9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  <c r="DX42" s="119"/>
      <c r="DY42" s="119"/>
      <c r="DZ42" s="119"/>
      <c r="EA42" s="119"/>
      <c r="EB42" s="119"/>
      <c r="EC42" s="119"/>
      <c r="ED42" s="119"/>
      <c r="EE42" s="119"/>
      <c r="EF42" s="119"/>
      <c r="EG42" s="119"/>
      <c r="EH42" s="119"/>
      <c r="EI42" s="119"/>
      <c r="EJ42" s="119"/>
      <c r="EK42" s="119"/>
      <c r="EL42" s="119"/>
      <c r="EM42" s="119"/>
      <c r="EN42" s="119"/>
      <c r="EO42" s="119"/>
      <c r="EP42" s="119"/>
      <c r="EQ42" s="119"/>
      <c r="ER42" s="119"/>
      <c r="ES42" s="119"/>
      <c r="ET42" s="119"/>
      <c r="EU42" s="119"/>
      <c r="EV42" s="119"/>
      <c r="EW42" s="119"/>
      <c r="EX42" s="119"/>
      <c r="EY42" s="119"/>
      <c r="EZ42" s="119"/>
      <c r="FA42" s="119"/>
      <c r="FB42" s="119"/>
      <c r="FC42" s="119"/>
      <c r="FD42" s="119"/>
      <c r="FE42" s="119"/>
      <c r="FF42" s="119"/>
      <c r="FG42" s="119"/>
      <c r="FH42" s="119"/>
      <c r="FI42" s="119"/>
      <c r="FJ42" s="119"/>
      <c r="FK42" s="119"/>
      <c r="FL42" s="119"/>
      <c r="FM42" s="119"/>
      <c r="FN42" s="119"/>
      <c r="FO42" s="119"/>
      <c r="FP42" s="119"/>
      <c r="FQ42" s="119"/>
      <c r="FR42" s="119"/>
      <c r="FS42" s="119"/>
      <c r="FT42" s="119"/>
      <c r="FU42" s="119"/>
      <c r="FV42" s="119"/>
      <c r="FW42" s="119"/>
      <c r="FX42" s="119"/>
      <c r="FY42" s="119"/>
      <c r="FZ42" s="119"/>
      <c r="GA42" s="119"/>
      <c r="GB42" s="119"/>
      <c r="GC42" s="119"/>
      <c r="GD42" s="119"/>
      <c r="GE42" s="119"/>
      <c r="GF42" s="119"/>
      <c r="GG42" s="119"/>
      <c r="GH42" s="119"/>
      <c r="GI42" s="119"/>
      <c r="GJ42" s="119"/>
      <c r="GK42" s="119"/>
      <c r="GL42" s="119"/>
      <c r="GM42" s="119"/>
      <c r="GN42" s="119"/>
      <c r="GO42" s="119"/>
      <c r="GP42" s="119"/>
      <c r="GQ42" s="119"/>
      <c r="GR42" s="119"/>
      <c r="GS42" s="119"/>
      <c r="GT42" s="119"/>
      <c r="GU42" s="119"/>
      <c r="GV42" s="119"/>
      <c r="GW42" s="119"/>
      <c r="GX42" s="119"/>
      <c r="GY42" s="119"/>
      <c r="GZ42" s="119"/>
      <c r="HA42" s="119"/>
      <c r="HB42" s="119"/>
      <c r="HC42" s="119"/>
      <c r="HD42" s="119"/>
      <c r="HE42" s="119"/>
      <c r="HF42" s="119"/>
      <c r="HG42" s="119"/>
      <c r="HH42" s="119"/>
      <c r="HI42" s="119"/>
      <c r="HJ42" s="119"/>
      <c r="HK42" s="119"/>
      <c r="HL42" s="119"/>
      <c r="HM42" s="119"/>
      <c r="HN42" s="119"/>
      <c r="HO42" s="119"/>
      <c r="HP42" s="119"/>
      <c r="HQ42" s="119"/>
      <c r="HR42" s="119"/>
      <c r="HS42" s="119"/>
      <c r="HT42" s="119"/>
      <c r="HU42" s="119"/>
      <c r="HV42" s="119"/>
      <c r="HW42" s="119"/>
      <c r="HX42" s="119"/>
      <c r="HY42" s="119"/>
      <c r="HZ42" s="119"/>
      <c r="IA42" s="119"/>
      <c r="IB42" s="119"/>
      <c r="IC42" s="119"/>
      <c r="ID42" s="119"/>
      <c r="IE42" s="119"/>
      <c r="IF42" s="119"/>
      <c r="IG42" s="119"/>
      <c r="IH42" s="119"/>
      <c r="II42" s="119"/>
      <c r="IJ42" s="119"/>
      <c r="IK42" s="119"/>
      <c r="IL42" s="119"/>
      <c r="IM42" s="119"/>
      <c r="IN42" s="119"/>
      <c r="IO42" s="119"/>
      <c r="IP42" s="119"/>
      <c r="IQ42" s="119"/>
      <c r="IR42" s="119"/>
      <c r="IS42" s="119"/>
      <c r="IT42" s="119"/>
    </row>
    <row r="43" spans="1:254" x14ac:dyDescent="0.25">
      <c r="A43" s="128" t="s">
        <v>59</v>
      </c>
      <c r="B43" s="129">
        <v>833.92443854999999</v>
      </c>
      <c r="C43" s="129">
        <v>1008.47443524</v>
      </c>
      <c r="D43" s="129">
        <v>1007.86685099</v>
      </c>
      <c r="E43" s="129">
        <v>1287.2884866099998</v>
      </c>
      <c r="F43" s="129">
        <v>1032.57854174</v>
      </c>
      <c r="G43" s="129">
        <v>1029.54969796</v>
      </c>
      <c r="H43" s="129">
        <v>1328.0488396300002</v>
      </c>
      <c r="I43" s="129">
        <v>996.69938028000001</v>
      </c>
      <c r="J43" s="129">
        <v>1294.60218076</v>
      </c>
      <c r="K43" s="129">
        <v>1066.2507217899999</v>
      </c>
      <c r="L43" s="129">
        <f t="shared" si="0"/>
        <v>10885.283573549999</v>
      </c>
      <c r="M43" s="118"/>
      <c r="N43" s="42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19"/>
      <c r="CV43" s="119"/>
      <c r="CW43" s="119"/>
      <c r="CX43" s="119"/>
      <c r="CY43" s="119"/>
      <c r="CZ43" s="119"/>
      <c r="DA43" s="119"/>
      <c r="DB43" s="119"/>
      <c r="DC43" s="119"/>
      <c r="DD43" s="119"/>
      <c r="DE43" s="119"/>
      <c r="DF43" s="119"/>
      <c r="DG43" s="119"/>
      <c r="DH43" s="119"/>
      <c r="DI43" s="119"/>
      <c r="DJ43" s="119"/>
      <c r="DK43" s="119"/>
      <c r="DL43" s="119"/>
      <c r="DM43" s="119"/>
      <c r="DN43" s="119"/>
      <c r="DO43" s="119"/>
      <c r="DP43" s="119"/>
      <c r="DQ43" s="119"/>
      <c r="DR43" s="119"/>
      <c r="DS43" s="119"/>
      <c r="DT43" s="119"/>
      <c r="DU43" s="119"/>
      <c r="DV43" s="119"/>
      <c r="DW43" s="119"/>
      <c r="DX43" s="119"/>
      <c r="DY43" s="119"/>
      <c r="DZ43" s="119"/>
      <c r="EA43" s="119"/>
      <c r="EB43" s="119"/>
      <c r="EC43" s="119"/>
      <c r="ED43" s="119"/>
      <c r="EE43" s="119"/>
      <c r="EF43" s="119"/>
      <c r="EG43" s="119"/>
      <c r="EH43" s="119"/>
      <c r="EI43" s="119"/>
      <c r="EJ43" s="119"/>
      <c r="EK43" s="119"/>
      <c r="EL43" s="119"/>
      <c r="EM43" s="119"/>
      <c r="EN43" s="119"/>
      <c r="EO43" s="119"/>
      <c r="EP43" s="119"/>
      <c r="EQ43" s="119"/>
      <c r="ER43" s="119"/>
      <c r="ES43" s="119"/>
      <c r="ET43" s="119"/>
      <c r="EU43" s="119"/>
      <c r="EV43" s="119"/>
      <c r="EW43" s="119"/>
      <c r="EX43" s="119"/>
      <c r="EY43" s="119"/>
      <c r="EZ43" s="119"/>
      <c r="FA43" s="119"/>
      <c r="FB43" s="119"/>
      <c r="FC43" s="119"/>
      <c r="FD43" s="119"/>
      <c r="FE43" s="119"/>
      <c r="FF43" s="119"/>
      <c r="FG43" s="119"/>
      <c r="FH43" s="119"/>
      <c r="FI43" s="119"/>
      <c r="FJ43" s="119"/>
      <c r="FK43" s="119"/>
      <c r="FL43" s="119"/>
      <c r="FM43" s="119"/>
      <c r="FN43" s="119"/>
      <c r="FO43" s="119"/>
      <c r="FP43" s="119"/>
      <c r="FQ43" s="119"/>
      <c r="FR43" s="119"/>
      <c r="FS43" s="119"/>
      <c r="FT43" s="119"/>
      <c r="FU43" s="119"/>
      <c r="FV43" s="119"/>
      <c r="FW43" s="119"/>
      <c r="FX43" s="119"/>
      <c r="FY43" s="119"/>
      <c r="FZ43" s="119"/>
      <c r="GA43" s="119"/>
      <c r="GB43" s="119"/>
      <c r="GC43" s="119"/>
      <c r="GD43" s="119"/>
      <c r="GE43" s="119"/>
      <c r="GF43" s="119"/>
      <c r="GG43" s="119"/>
      <c r="GH43" s="119"/>
      <c r="GI43" s="119"/>
      <c r="GJ43" s="119"/>
      <c r="GK43" s="119"/>
      <c r="GL43" s="119"/>
      <c r="GM43" s="119"/>
      <c r="GN43" s="119"/>
      <c r="GO43" s="119"/>
      <c r="GP43" s="119"/>
      <c r="GQ43" s="119"/>
      <c r="GR43" s="119"/>
      <c r="GS43" s="119"/>
      <c r="GT43" s="119"/>
      <c r="GU43" s="119"/>
      <c r="GV43" s="119"/>
      <c r="GW43" s="119"/>
      <c r="GX43" s="119"/>
      <c r="GY43" s="119"/>
      <c r="GZ43" s="119"/>
      <c r="HA43" s="119"/>
      <c r="HB43" s="119"/>
      <c r="HC43" s="119"/>
      <c r="HD43" s="119"/>
      <c r="HE43" s="119"/>
      <c r="HF43" s="119"/>
      <c r="HG43" s="119"/>
      <c r="HH43" s="119"/>
      <c r="HI43" s="119"/>
      <c r="HJ43" s="119"/>
      <c r="HK43" s="119"/>
      <c r="HL43" s="119"/>
      <c r="HM43" s="119"/>
      <c r="HN43" s="119"/>
      <c r="HO43" s="119"/>
      <c r="HP43" s="119"/>
      <c r="HQ43" s="119"/>
      <c r="HR43" s="119"/>
      <c r="HS43" s="119"/>
      <c r="HT43" s="119"/>
      <c r="HU43" s="119"/>
      <c r="HV43" s="119"/>
      <c r="HW43" s="119"/>
      <c r="HX43" s="119"/>
      <c r="HY43" s="119"/>
      <c r="HZ43" s="119"/>
      <c r="IA43" s="119"/>
      <c r="IB43" s="119"/>
      <c r="IC43" s="119"/>
      <c r="ID43" s="119"/>
      <c r="IE43" s="119"/>
      <c r="IF43" s="119"/>
      <c r="IG43" s="119"/>
      <c r="IH43" s="119"/>
      <c r="II43" s="119"/>
      <c r="IJ43" s="119"/>
      <c r="IK43" s="119"/>
      <c r="IL43" s="119"/>
      <c r="IM43" s="119"/>
      <c r="IN43" s="119"/>
      <c r="IO43" s="119"/>
      <c r="IP43" s="119"/>
      <c r="IQ43" s="119"/>
      <c r="IR43" s="119"/>
      <c r="IS43" s="119"/>
      <c r="IT43" s="119"/>
    </row>
    <row r="44" spans="1:254" x14ac:dyDescent="0.25">
      <c r="A44" s="128" t="s">
        <v>60</v>
      </c>
      <c r="B44" s="129">
        <v>125.38807675</v>
      </c>
      <c r="C44" s="129">
        <v>190.83754021999999</v>
      </c>
      <c r="D44" s="129">
        <v>243.58491018000001</v>
      </c>
      <c r="E44" s="129">
        <v>183.00666511999998</v>
      </c>
      <c r="F44" s="129">
        <v>218.87192670999997</v>
      </c>
      <c r="G44" s="129">
        <v>200.17885959000003</v>
      </c>
      <c r="H44" s="129">
        <v>192.64611678999998</v>
      </c>
      <c r="I44" s="129">
        <v>188.89207366999997</v>
      </c>
      <c r="J44" s="129">
        <v>193.68754165999999</v>
      </c>
      <c r="K44" s="129">
        <v>180.93794097999998</v>
      </c>
      <c r="L44" s="129">
        <f t="shared" si="0"/>
        <v>1918.0316516699997</v>
      </c>
      <c r="M44" s="118"/>
      <c r="N44" s="42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9"/>
      <c r="CW44" s="119"/>
      <c r="CX44" s="119"/>
      <c r="CY44" s="119"/>
      <c r="CZ44" s="119"/>
      <c r="DA44" s="119"/>
      <c r="DB44" s="119"/>
      <c r="DC44" s="119"/>
      <c r="DD44" s="119"/>
      <c r="DE44" s="119"/>
      <c r="DF44" s="119"/>
      <c r="DG44" s="119"/>
      <c r="DH44" s="119"/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  <c r="DX44" s="119"/>
      <c r="DY44" s="119"/>
      <c r="DZ44" s="119"/>
      <c r="EA44" s="119"/>
      <c r="EB44" s="119"/>
      <c r="EC44" s="119"/>
      <c r="ED44" s="119"/>
      <c r="EE44" s="119"/>
      <c r="EF44" s="119"/>
      <c r="EG44" s="119"/>
      <c r="EH44" s="119"/>
      <c r="EI44" s="119"/>
      <c r="EJ44" s="119"/>
      <c r="EK44" s="119"/>
      <c r="EL44" s="119"/>
      <c r="EM44" s="119"/>
      <c r="EN44" s="119"/>
      <c r="EO44" s="119"/>
      <c r="EP44" s="119"/>
      <c r="EQ44" s="119"/>
      <c r="ER44" s="119"/>
      <c r="ES44" s="119"/>
      <c r="ET44" s="119"/>
      <c r="EU44" s="119"/>
      <c r="EV44" s="119"/>
      <c r="EW44" s="119"/>
      <c r="EX44" s="119"/>
      <c r="EY44" s="119"/>
      <c r="EZ44" s="119"/>
      <c r="FA44" s="119"/>
      <c r="FB44" s="119"/>
      <c r="FC44" s="119"/>
      <c r="FD44" s="119"/>
      <c r="FE44" s="119"/>
      <c r="FF44" s="119"/>
      <c r="FG44" s="119"/>
      <c r="FH44" s="119"/>
      <c r="FI44" s="119"/>
      <c r="FJ44" s="119"/>
      <c r="FK44" s="119"/>
      <c r="FL44" s="119"/>
      <c r="FM44" s="119"/>
      <c r="FN44" s="119"/>
      <c r="FO44" s="119"/>
      <c r="FP44" s="119"/>
      <c r="FQ44" s="119"/>
      <c r="FR44" s="119"/>
      <c r="FS44" s="119"/>
      <c r="FT44" s="119"/>
      <c r="FU44" s="119"/>
      <c r="FV44" s="119"/>
      <c r="FW44" s="119"/>
      <c r="FX44" s="119"/>
      <c r="FY44" s="119"/>
      <c r="FZ44" s="119"/>
      <c r="GA44" s="119"/>
      <c r="GB44" s="119"/>
      <c r="GC44" s="119"/>
      <c r="GD44" s="119"/>
      <c r="GE44" s="119"/>
      <c r="GF44" s="119"/>
      <c r="GG44" s="119"/>
      <c r="GH44" s="119"/>
      <c r="GI44" s="119"/>
      <c r="GJ44" s="119"/>
      <c r="GK44" s="119"/>
      <c r="GL44" s="119"/>
      <c r="GM44" s="119"/>
      <c r="GN44" s="119"/>
      <c r="GO44" s="119"/>
      <c r="GP44" s="119"/>
      <c r="GQ44" s="119"/>
      <c r="GR44" s="119"/>
      <c r="GS44" s="119"/>
      <c r="GT44" s="119"/>
      <c r="GU44" s="119"/>
      <c r="GV44" s="119"/>
      <c r="GW44" s="119"/>
      <c r="GX44" s="119"/>
      <c r="GY44" s="119"/>
      <c r="GZ44" s="119"/>
      <c r="HA44" s="119"/>
      <c r="HB44" s="119"/>
      <c r="HC44" s="119"/>
      <c r="HD44" s="119"/>
      <c r="HE44" s="119"/>
      <c r="HF44" s="119"/>
      <c r="HG44" s="119"/>
      <c r="HH44" s="119"/>
      <c r="HI44" s="119"/>
      <c r="HJ44" s="119"/>
      <c r="HK44" s="119"/>
      <c r="HL44" s="119"/>
      <c r="HM44" s="119"/>
      <c r="HN44" s="119"/>
      <c r="HO44" s="119"/>
      <c r="HP44" s="119"/>
      <c r="HQ44" s="119"/>
      <c r="HR44" s="119"/>
      <c r="HS44" s="119"/>
      <c r="HT44" s="119"/>
      <c r="HU44" s="119"/>
      <c r="HV44" s="119"/>
      <c r="HW44" s="119"/>
      <c r="HX44" s="119"/>
      <c r="HY44" s="119"/>
      <c r="HZ44" s="119"/>
      <c r="IA44" s="119"/>
      <c r="IB44" s="119"/>
      <c r="IC44" s="119"/>
      <c r="ID44" s="119"/>
      <c r="IE44" s="119"/>
      <c r="IF44" s="119"/>
      <c r="IG44" s="119"/>
      <c r="IH44" s="119"/>
      <c r="II44" s="119"/>
      <c r="IJ44" s="119"/>
      <c r="IK44" s="119"/>
      <c r="IL44" s="119"/>
      <c r="IM44" s="119"/>
      <c r="IN44" s="119"/>
      <c r="IO44" s="119"/>
      <c r="IP44" s="119"/>
      <c r="IQ44" s="119"/>
      <c r="IR44" s="119"/>
      <c r="IS44" s="119"/>
      <c r="IT44" s="119"/>
    </row>
    <row r="45" spans="1:254" x14ac:dyDescent="0.25">
      <c r="A45" s="124" t="s">
        <v>61</v>
      </c>
      <c r="B45" s="125">
        <v>27804.968132339996</v>
      </c>
      <c r="C45" s="125">
        <v>23787.804125589999</v>
      </c>
      <c r="D45" s="125">
        <v>24640.185641739998</v>
      </c>
      <c r="E45" s="125">
        <v>25270.191195020001</v>
      </c>
      <c r="F45" s="125">
        <v>24717.851719250004</v>
      </c>
      <c r="G45" s="125">
        <v>25991.888735020006</v>
      </c>
      <c r="H45" s="125">
        <v>24695.14468578</v>
      </c>
      <c r="I45" s="125">
        <v>24780.677571279997</v>
      </c>
      <c r="J45" s="125">
        <v>25863.919374629997</v>
      </c>
      <c r="K45" s="125">
        <v>24368.449520929997</v>
      </c>
      <c r="L45" s="125">
        <f t="shared" si="0"/>
        <v>251921.08070157998</v>
      </c>
      <c r="M45" s="118"/>
      <c r="N45" s="42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19"/>
      <c r="BP45" s="119"/>
      <c r="BQ45" s="119"/>
      <c r="BR45" s="119"/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19"/>
      <c r="CE45" s="119"/>
      <c r="CF45" s="119"/>
      <c r="CG45" s="119"/>
      <c r="CH45" s="119"/>
      <c r="CI45" s="119"/>
      <c r="CJ45" s="119"/>
      <c r="CK45" s="119"/>
      <c r="CL45" s="119"/>
      <c r="CM45" s="119"/>
      <c r="CN45" s="119"/>
      <c r="CO45" s="119"/>
      <c r="CP45" s="119"/>
      <c r="CQ45" s="119"/>
      <c r="CR45" s="119"/>
      <c r="CS45" s="119"/>
      <c r="CT45" s="119"/>
      <c r="CU45" s="119"/>
      <c r="CV45" s="119"/>
      <c r="CW45" s="119"/>
      <c r="CX45" s="119"/>
      <c r="CY45" s="119"/>
      <c r="CZ45" s="119"/>
      <c r="DA45" s="119"/>
      <c r="DB45" s="119"/>
      <c r="DC45" s="119"/>
      <c r="DD45" s="119"/>
      <c r="DE45" s="119"/>
      <c r="DF45" s="119"/>
      <c r="DG45" s="119"/>
      <c r="DH45" s="119"/>
      <c r="DI45" s="119"/>
      <c r="DJ45" s="119"/>
      <c r="DK45" s="119"/>
      <c r="DL45" s="119"/>
      <c r="DM45" s="119"/>
      <c r="DN45" s="119"/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19"/>
      <c r="EE45" s="119"/>
      <c r="EF45" s="119"/>
      <c r="EG45" s="119"/>
      <c r="EH45" s="119"/>
      <c r="EI45" s="119"/>
      <c r="EJ45" s="119"/>
      <c r="EK45" s="119"/>
      <c r="EL45" s="119"/>
      <c r="EM45" s="119"/>
      <c r="EN45" s="119"/>
      <c r="EO45" s="119"/>
      <c r="EP45" s="119"/>
      <c r="EQ45" s="119"/>
      <c r="ER45" s="119"/>
      <c r="ES45" s="119"/>
      <c r="ET45" s="119"/>
      <c r="EU45" s="119"/>
      <c r="EV45" s="119"/>
      <c r="EW45" s="119"/>
      <c r="EX45" s="119"/>
      <c r="EY45" s="119"/>
      <c r="EZ45" s="119"/>
      <c r="FA45" s="119"/>
      <c r="FB45" s="119"/>
      <c r="FC45" s="119"/>
      <c r="FD45" s="119"/>
      <c r="FE45" s="119"/>
      <c r="FF45" s="119"/>
      <c r="FG45" s="119"/>
      <c r="FH45" s="119"/>
      <c r="FI45" s="119"/>
      <c r="FJ45" s="119"/>
      <c r="FK45" s="119"/>
      <c r="FL45" s="119"/>
      <c r="FM45" s="119"/>
      <c r="FN45" s="119"/>
      <c r="FO45" s="119"/>
      <c r="FP45" s="119"/>
      <c r="FQ45" s="119"/>
      <c r="FR45" s="119"/>
      <c r="FS45" s="119"/>
      <c r="FT45" s="119"/>
      <c r="FU45" s="119"/>
      <c r="FV45" s="119"/>
      <c r="FW45" s="119"/>
      <c r="FX45" s="119"/>
      <c r="FY45" s="119"/>
      <c r="FZ45" s="119"/>
      <c r="GA45" s="119"/>
      <c r="GB45" s="119"/>
      <c r="GC45" s="119"/>
      <c r="GD45" s="119"/>
      <c r="GE45" s="119"/>
      <c r="GF45" s="119"/>
      <c r="GG45" s="119"/>
      <c r="GH45" s="119"/>
      <c r="GI45" s="119"/>
      <c r="GJ45" s="119"/>
      <c r="GK45" s="119"/>
      <c r="GL45" s="119"/>
      <c r="GM45" s="119"/>
      <c r="GN45" s="119"/>
      <c r="GO45" s="119"/>
      <c r="GP45" s="119"/>
      <c r="GQ45" s="119"/>
      <c r="GR45" s="119"/>
      <c r="GS45" s="119"/>
      <c r="GT45" s="119"/>
      <c r="GU45" s="119"/>
      <c r="GV45" s="119"/>
      <c r="GW45" s="119"/>
      <c r="GX45" s="119"/>
      <c r="GY45" s="119"/>
      <c r="GZ45" s="119"/>
      <c r="HA45" s="119"/>
      <c r="HB45" s="119"/>
      <c r="HC45" s="119"/>
      <c r="HD45" s="119"/>
      <c r="HE45" s="119"/>
      <c r="HF45" s="119"/>
      <c r="HG45" s="119"/>
      <c r="HH45" s="119"/>
      <c r="HI45" s="119"/>
      <c r="HJ45" s="119"/>
      <c r="HK45" s="119"/>
      <c r="HL45" s="119"/>
      <c r="HM45" s="119"/>
      <c r="HN45" s="119"/>
      <c r="HO45" s="119"/>
      <c r="HP45" s="119"/>
      <c r="HQ45" s="119"/>
      <c r="HR45" s="119"/>
      <c r="HS45" s="119"/>
      <c r="HT45" s="119"/>
      <c r="HU45" s="119"/>
      <c r="HV45" s="119"/>
      <c r="HW45" s="119"/>
      <c r="HX45" s="119"/>
      <c r="HY45" s="119"/>
      <c r="HZ45" s="119"/>
      <c r="IA45" s="119"/>
      <c r="IB45" s="119"/>
      <c r="IC45" s="119"/>
      <c r="ID45" s="119"/>
      <c r="IE45" s="119"/>
      <c r="IF45" s="119"/>
      <c r="IG45" s="119"/>
      <c r="IH45" s="119"/>
      <c r="II45" s="119"/>
      <c r="IJ45" s="119"/>
      <c r="IK45" s="119"/>
      <c r="IL45" s="119"/>
      <c r="IM45" s="119"/>
      <c r="IN45" s="119"/>
      <c r="IO45" s="119"/>
      <c r="IP45" s="119"/>
      <c r="IQ45" s="119"/>
      <c r="IR45" s="119"/>
      <c r="IS45" s="119"/>
      <c r="IT45" s="119"/>
    </row>
    <row r="46" spans="1:254" x14ac:dyDescent="0.25">
      <c r="A46" s="126" t="s">
        <v>62</v>
      </c>
      <c r="B46" s="127">
        <v>15662.491583929999</v>
      </c>
      <c r="C46" s="127">
        <v>11723.65803024</v>
      </c>
      <c r="D46" s="127">
        <v>11686.56021415</v>
      </c>
      <c r="E46" s="127">
        <v>13848.836511609999</v>
      </c>
      <c r="F46" s="127">
        <v>12830.478609170003</v>
      </c>
      <c r="G46" s="127">
        <v>13337.852723130001</v>
      </c>
      <c r="H46" s="127">
        <v>12961.796939939999</v>
      </c>
      <c r="I46" s="127">
        <v>13257.421262639999</v>
      </c>
      <c r="J46" s="127">
        <v>13104.15139949</v>
      </c>
      <c r="K46" s="127">
        <v>12058.74031089</v>
      </c>
      <c r="L46" s="127">
        <f t="shared" si="0"/>
        <v>130471.98758519</v>
      </c>
      <c r="M46" s="118"/>
      <c r="N46" s="42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19"/>
      <c r="CE46" s="119"/>
      <c r="CF46" s="119"/>
      <c r="CG46" s="119"/>
      <c r="CH46" s="119"/>
      <c r="CI46" s="119"/>
      <c r="CJ46" s="119"/>
      <c r="CK46" s="119"/>
      <c r="CL46" s="119"/>
      <c r="CM46" s="119"/>
      <c r="CN46" s="119"/>
      <c r="CO46" s="119"/>
      <c r="CP46" s="119"/>
      <c r="CQ46" s="119"/>
      <c r="CR46" s="119"/>
      <c r="CS46" s="119"/>
      <c r="CT46" s="119"/>
      <c r="CU46" s="119"/>
      <c r="CV46" s="119"/>
      <c r="CW46" s="119"/>
      <c r="CX46" s="119"/>
      <c r="CY46" s="119"/>
      <c r="CZ46" s="119"/>
      <c r="DA46" s="119"/>
      <c r="DB46" s="119"/>
      <c r="DC46" s="119"/>
      <c r="DD46" s="119"/>
      <c r="DE46" s="119"/>
      <c r="DF46" s="119"/>
      <c r="DG46" s="119"/>
      <c r="DH46" s="119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19"/>
      <c r="EE46" s="119"/>
      <c r="EF46" s="119"/>
      <c r="EG46" s="119"/>
      <c r="EH46" s="119"/>
      <c r="EI46" s="119"/>
      <c r="EJ46" s="119"/>
      <c r="EK46" s="119"/>
      <c r="EL46" s="119"/>
      <c r="EM46" s="119"/>
      <c r="EN46" s="119"/>
      <c r="EO46" s="119"/>
      <c r="EP46" s="119"/>
      <c r="EQ46" s="119"/>
      <c r="ER46" s="119"/>
      <c r="ES46" s="119"/>
      <c r="ET46" s="119"/>
      <c r="EU46" s="119"/>
      <c r="EV46" s="119"/>
      <c r="EW46" s="119"/>
      <c r="EX46" s="119"/>
      <c r="EY46" s="119"/>
      <c r="EZ46" s="119"/>
      <c r="FA46" s="119"/>
      <c r="FB46" s="119"/>
      <c r="FC46" s="119"/>
      <c r="FD46" s="119"/>
      <c r="FE46" s="119"/>
      <c r="FF46" s="119"/>
      <c r="FG46" s="119"/>
      <c r="FH46" s="119"/>
      <c r="FI46" s="119"/>
      <c r="FJ46" s="119"/>
      <c r="FK46" s="119"/>
      <c r="FL46" s="119"/>
      <c r="FM46" s="119"/>
      <c r="FN46" s="119"/>
      <c r="FO46" s="119"/>
      <c r="FP46" s="119"/>
      <c r="FQ46" s="119"/>
      <c r="FR46" s="119"/>
      <c r="FS46" s="119"/>
      <c r="FT46" s="119"/>
      <c r="FU46" s="119"/>
      <c r="FV46" s="119"/>
      <c r="FW46" s="119"/>
      <c r="FX46" s="119"/>
      <c r="FY46" s="119"/>
      <c r="FZ46" s="119"/>
      <c r="GA46" s="119"/>
      <c r="GB46" s="119"/>
      <c r="GC46" s="119"/>
      <c r="GD46" s="119"/>
      <c r="GE46" s="119"/>
      <c r="GF46" s="119"/>
      <c r="GG46" s="119"/>
      <c r="GH46" s="119"/>
      <c r="GI46" s="119"/>
      <c r="GJ46" s="119"/>
      <c r="GK46" s="119"/>
      <c r="GL46" s="119"/>
      <c r="GM46" s="119"/>
      <c r="GN46" s="119"/>
      <c r="GO46" s="119"/>
      <c r="GP46" s="119"/>
      <c r="GQ46" s="119"/>
      <c r="GR46" s="119"/>
      <c r="GS46" s="119"/>
      <c r="GT46" s="119"/>
      <c r="GU46" s="119"/>
      <c r="GV46" s="119"/>
      <c r="GW46" s="119"/>
      <c r="GX46" s="119"/>
      <c r="GY46" s="119"/>
      <c r="GZ46" s="119"/>
      <c r="HA46" s="119"/>
      <c r="HB46" s="119"/>
      <c r="HC46" s="119"/>
      <c r="HD46" s="119"/>
      <c r="HE46" s="119"/>
      <c r="HF46" s="119"/>
      <c r="HG46" s="119"/>
      <c r="HH46" s="119"/>
      <c r="HI46" s="119"/>
      <c r="HJ46" s="119"/>
      <c r="HK46" s="119"/>
      <c r="HL46" s="119"/>
      <c r="HM46" s="119"/>
      <c r="HN46" s="119"/>
      <c r="HO46" s="119"/>
      <c r="HP46" s="119"/>
      <c r="HQ46" s="119"/>
      <c r="HR46" s="119"/>
      <c r="HS46" s="119"/>
      <c r="HT46" s="119"/>
      <c r="HU46" s="119"/>
      <c r="HV46" s="119"/>
      <c r="HW46" s="119"/>
      <c r="HX46" s="119"/>
      <c r="HY46" s="119"/>
      <c r="HZ46" s="119"/>
      <c r="IA46" s="119"/>
      <c r="IB46" s="119"/>
      <c r="IC46" s="119"/>
      <c r="ID46" s="119"/>
      <c r="IE46" s="119"/>
      <c r="IF46" s="119"/>
      <c r="IG46" s="119"/>
      <c r="IH46" s="119"/>
      <c r="II46" s="119"/>
      <c r="IJ46" s="119"/>
      <c r="IK46" s="119"/>
      <c r="IL46" s="119"/>
      <c r="IM46" s="119"/>
      <c r="IN46" s="119"/>
      <c r="IO46" s="119"/>
      <c r="IP46" s="119"/>
      <c r="IQ46" s="119"/>
      <c r="IR46" s="119"/>
      <c r="IS46" s="119"/>
      <c r="IT46" s="119"/>
    </row>
    <row r="47" spans="1:254" x14ac:dyDescent="0.25">
      <c r="A47" s="128" t="s">
        <v>63</v>
      </c>
      <c r="B47" s="129">
        <v>15662.491583929999</v>
      </c>
      <c r="C47" s="129">
        <v>11723.65803024</v>
      </c>
      <c r="D47" s="129">
        <v>11686.56021415</v>
      </c>
      <c r="E47" s="129">
        <v>13848.836511609999</v>
      </c>
      <c r="F47" s="129">
        <v>12830.478609170003</v>
      </c>
      <c r="G47" s="129">
        <v>13337.852723130001</v>
      </c>
      <c r="H47" s="129">
        <v>12961.796939939999</v>
      </c>
      <c r="I47" s="129">
        <v>13257.421262639999</v>
      </c>
      <c r="J47" s="129">
        <v>13104.15139949</v>
      </c>
      <c r="K47" s="129">
        <v>12058.74031089</v>
      </c>
      <c r="L47" s="129">
        <f t="shared" si="0"/>
        <v>130471.98758519</v>
      </c>
      <c r="M47" s="118"/>
      <c r="N47" s="42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118"/>
      <c r="BA47" s="118"/>
      <c r="BB47" s="11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118"/>
      <c r="BN47" s="118"/>
      <c r="BO47" s="118"/>
      <c r="BP47" s="118"/>
      <c r="BQ47" s="118"/>
      <c r="BR47" s="118"/>
      <c r="BS47" s="118"/>
      <c r="BT47" s="118"/>
      <c r="BU47" s="118"/>
      <c r="BV47" s="118"/>
      <c r="BW47" s="118"/>
      <c r="BX47" s="118"/>
      <c r="BY47" s="118"/>
      <c r="BZ47" s="118"/>
      <c r="CA47" s="118"/>
      <c r="CB47" s="118"/>
      <c r="CC47" s="118"/>
      <c r="CD47" s="118"/>
      <c r="CE47" s="118"/>
      <c r="CF47" s="118"/>
      <c r="CG47" s="118"/>
      <c r="CH47" s="118"/>
      <c r="CI47" s="118"/>
      <c r="CJ47" s="118"/>
      <c r="CK47" s="118"/>
      <c r="CL47" s="118"/>
      <c r="CM47" s="118"/>
      <c r="CN47" s="118"/>
      <c r="CO47" s="118"/>
      <c r="CP47" s="118"/>
      <c r="CQ47" s="118"/>
      <c r="CR47" s="118"/>
      <c r="CS47" s="118"/>
      <c r="CT47" s="118"/>
      <c r="CU47" s="118"/>
      <c r="CV47" s="118"/>
      <c r="CW47" s="118"/>
      <c r="CX47" s="118"/>
      <c r="CY47" s="118"/>
      <c r="CZ47" s="118"/>
      <c r="DA47" s="118"/>
      <c r="DB47" s="118"/>
      <c r="DC47" s="118"/>
      <c r="DD47" s="118"/>
      <c r="DE47" s="118"/>
      <c r="DF47" s="118"/>
      <c r="DG47" s="118"/>
      <c r="DH47" s="118"/>
      <c r="DI47" s="118"/>
      <c r="DJ47" s="118"/>
      <c r="DK47" s="118"/>
      <c r="DL47" s="118"/>
      <c r="DM47" s="118"/>
      <c r="DN47" s="118"/>
      <c r="DO47" s="118"/>
      <c r="DP47" s="118"/>
      <c r="DQ47" s="118"/>
      <c r="DR47" s="118"/>
      <c r="DS47" s="118"/>
      <c r="DT47" s="118"/>
      <c r="DU47" s="118"/>
      <c r="DV47" s="118"/>
      <c r="DW47" s="118"/>
      <c r="DX47" s="118"/>
      <c r="DY47" s="118"/>
      <c r="DZ47" s="118"/>
      <c r="EA47" s="118"/>
      <c r="EB47" s="118"/>
      <c r="EC47" s="118"/>
      <c r="ED47" s="118"/>
      <c r="EE47" s="118"/>
      <c r="EF47" s="118"/>
      <c r="EG47" s="118"/>
      <c r="EH47" s="118"/>
      <c r="EI47" s="118"/>
      <c r="EJ47" s="118"/>
      <c r="EK47" s="118"/>
      <c r="EL47" s="118"/>
      <c r="EM47" s="118"/>
      <c r="EN47" s="118"/>
      <c r="EO47" s="118"/>
      <c r="EP47" s="118"/>
      <c r="EQ47" s="118"/>
      <c r="ER47" s="118"/>
      <c r="ES47" s="118"/>
      <c r="ET47" s="118"/>
      <c r="EU47" s="118"/>
      <c r="EV47" s="118"/>
      <c r="EW47" s="118"/>
      <c r="EX47" s="118"/>
      <c r="EY47" s="118"/>
      <c r="EZ47" s="118"/>
      <c r="FA47" s="118"/>
      <c r="FB47" s="118"/>
      <c r="FC47" s="118"/>
      <c r="FD47" s="118"/>
      <c r="FE47" s="118"/>
      <c r="FF47" s="118"/>
      <c r="FG47" s="118"/>
      <c r="FH47" s="118"/>
      <c r="FI47" s="118"/>
      <c r="FJ47" s="118"/>
      <c r="FK47" s="118"/>
      <c r="FL47" s="118"/>
      <c r="FM47" s="118"/>
      <c r="FN47" s="118"/>
      <c r="FO47" s="118"/>
      <c r="FP47" s="118"/>
      <c r="FQ47" s="118"/>
      <c r="FR47" s="118"/>
      <c r="FS47" s="118"/>
      <c r="FT47" s="118"/>
      <c r="FU47" s="118"/>
      <c r="FV47" s="118"/>
      <c r="FW47" s="118"/>
      <c r="FX47" s="118"/>
      <c r="FY47" s="118"/>
      <c r="FZ47" s="118"/>
      <c r="GA47" s="118"/>
      <c r="GB47" s="118"/>
      <c r="GC47" s="118"/>
      <c r="GD47" s="118"/>
      <c r="GE47" s="118"/>
      <c r="GF47" s="118"/>
      <c r="GG47" s="118"/>
      <c r="GH47" s="118"/>
      <c r="GI47" s="118"/>
      <c r="GJ47" s="118"/>
      <c r="GK47" s="118"/>
      <c r="GL47" s="118"/>
      <c r="GM47" s="118"/>
      <c r="GN47" s="118"/>
      <c r="GO47" s="118"/>
      <c r="GP47" s="118"/>
      <c r="GQ47" s="118"/>
      <c r="GR47" s="118"/>
      <c r="GS47" s="118"/>
      <c r="GT47" s="118"/>
      <c r="GU47" s="118"/>
      <c r="GV47" s="118"/>
      <c r="GW47" s="118"/>
      <c r="GX47" s="118"/>
      <c r="GY47" s="118"/>
      <c r="GZ47" s="118"/>
      <c r="HA47" s="118"/>
      <c r="HB47" s="118"/>
      <c r="HC47" s="118"/>
      <c r="HD47" s="118"/>
      <c r="HE47" s="118"/>
      <c r="HF47" s="118"/>
      <c r="HG47" s="118"/>
      <c r="HH47" s="118"/>
      <c r="HI47" s="118"/>
      <c r="HJ47" s="118"/>
      <c r="HK47" s="118"/>
      <c r="HL47" s="118"/>
      <c r="HM47" s="118"/>
      <c r="HN47" s="118"/>
      <c r="HO47" s="118"/>
      <c r="HP47" s="118"/>
      <c r="HQ47" s="118"/>
      <c r="HR47" s="118"/>
      <c r="HS47" s="118"/>
      <c r="HT47" s="118"/>
      <c r="HU47" s="118"/>
      <c r="HV47" s="118"/>
      <c r="HW47" s="118"/>
      <c r="HX47" s="118"/>
      <c r="HY47" s="118"/>
      <c r="HZ47" s="118"/>
      <c r="IA47" s="118"/>
      <c r="IB47" s="118"/>
      <c r="IC47" s="118"/>
      <c r="ID47" s="118"/>
      <c r="IE47" s="118"/>
      <c r="IF47" s="118"/>
      <c r="IG47" s="118"/>
      <c r="IH47" s="118"/>
      <c r="II47" s="118"/>
      <c r="IJ47" s="118"/>
      <c r="IK47" s="118"/>
      <c r="IL47" s="118"/>
      <c r="IM47" s="118"/>
      <c r="IN47" s="118"/>
      <c r="IO47" s="118"/>
      <c r="IP47" s="118"/>
      <c r="IQ47" s="118"/>
      <c r="IR47" s="118"/>
      <c r="IS47" s="118"/>
      <c r="IT47" s="118"/>
    </row>
    <row r="48" spans="1:254" x14ac:dyDescent="0.25">
      <c r="A48" s="126" t="s">
        <v>64</v>
      </c>
      <c r="B48" s="127">
        <v>10048.032447670001</v>
      </c>
      <c r="C48" s="127">
        <v>9597.9470799200008</v>
      </c>
      <c r="D48" s="127">
        <v>10954.61341016</v>
      </c>
      <c r="E48" s="127">
        <v>9963.8647517300014</v>
      </c>
      <c r="F48" s="127">
        <v>10221.659718550001</v>
      </c>
      <c r="G48" s="127">
        <v>10981.773022140002</v>
      </c>
      <c r="H48" s="127">
        <v>10137.074405059999</v>
      </c>
      <c r="I48" s="127">
        <v>9881.9396647800004</v>
      </c>
      <c r="J48" s="127">
        <v>11251.88824061</v>
      </c>
      <c r="K48" s="127">
        <v>10740.310819859998</v>
      </c>
      <c r="L48" s="127">
        <f t="shared" si="0"/>
        <v>103779.10356048001</v>
      </c>
      <c r="M48" s="117"/>
      <c r="N48" s="3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7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7"/>
      <c r="BX48" s="117"/>
      <c r="BY48" s="117"/>
      <c r="BZ48" s="117"/>
      <c r="CA48" s="117"/>
      <c r="CB48" s="117"/>
      <c r="CC48" s="117"/>
      <c r="CD48" s="117"/>
      <c r="CE48" s="117"/>
      <c r="CF48" s="117"/>
      <c r="CG48" s="117"/>
      <c r="CH48" s="117"/>
      <c r="CI48" s="117"/>
      <c r="CJ48" s="117"/>
      <c r="CK48" s="117"/>
      <c r="CL48" s="117"/>
      <c r="CM48" s="117"/>
      <c r="CN48" s="117"/>
      <c r="CO48" s="117"/>
      <c r="CP48" s="117"/>
      <c r="CQ48" s="117"/>
      <c r="CR48" s="117"/>
      <c r="CS48" s="117"/>
      <c r="CT48" s="117"/>
      <c r="CU48" s="117"/>
      <c r="CV48" s="117"/>
      <c r="CW48" s="117"/>
      <c r="CX48" s="117"/>
      <c r="CY48" s="117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117"/>
      <c r="ED48" s="117"/>
      <c r="EE48" s="117"/>
      <c r="EF48" s="117"/>
      <c r="EG48" s="117"/>
      <c r="EH48" s="117"/>
      <c r="EI48" s="117"/>
      <c r="EJ48" s="117"/>
      <c r="EK48" s="117"/>
      <c r="EL48" s="117"/>
      <c r="EM48" s="117"/>
      <c r="EN48" s="117"/>
      <c r="EO48" s="117"/>
      <c r="EP48" s="117"/>
      <c r="EQ48" s="117"/>
      <c r="ER48" s="117"/>
      <c r="ES48" s="117"/>
      <c r="ET48" s="117"/>
      <c r="EU48" s="117"/>
      <c r="EV48" s="117"/>
      <c r="EW48" s="117"/>
      <c r="EX48" s="117"/>
      <c r="EY48" s="117"/>
      <c r="EZ48" s="117"/>
      <c r="FA48" s="117"/>
      <c r="FB48" s="117"/>
      <c r="FC48" s="117"/>
      <c r="FD48" s="117"/>
      <c r="FE48" s="117"/>
      <c r="FF48" s="117"/>
      <c r="FG48" s="117"/>
      <c r="FH48" s="117"/>
      <c r="FI48" s="117"/>
      <c r="FJ48" s="117"/>
      <c r="FK48" s="117"/>
      <c r="FL48" s="117"/>
      <c r="FM48" s="117"/>
      <c r="FN48" s="117"/>
      <c r="FO48" s="117"/>
      <c r="FP48" s="117"/>
      <c r="FQ48" s="117"/>
      <c r="FR48" s="117"/>
      <c r="FS48" s="117"/>
      <c r="FT48" s="117"/>
      <c r="FU48" s="117"/>
      <c r="FV48" s="117"/>
      <c r="FW48" s="117"/>
      <c r="FX48" s="117"/>
      <c r="FY48" s="117"/>
      <c r="FZ48" s="117"/>
      <c r="GA48" s="117"/>
      <c r="GB48" s="117"/>
      <c r="GC48" s="117"/>
      <c r="GD48" s="117"/>
      <c r="GE48" s="117"/>
      <c r="GF48" s="117"/>
      <c r="GG48" s="117"/>
      <c r="GH48" s="117"/>
      <c r="GI48" s="117"/>
      <c r="GJ48" s="117"/>
      <c r="GK48" s="117"/>
      <c r="GL48" s="117"/>
      <c r="GM48" s="117"/>
      <c r="GN48" s="117"/>
      <c r="GO48" s="117"/>
      <c r="GP48" s="117"/>
      <c r="GQ48" s="117"/>
      <c r="GR48" s="117"/>
      <c r="GS48" s="117"/>
      <c r="GT48" s="117"/>
      <c r="GU48" s="117"/>
      <c r="GV48" s="117"/>
      <c r="GW48" s="117"/>
      <c r="GX48" s="117"/>
      <c r="GY48" s="117"/>
      <c r="GZ48" s="117"/>
      <c r="HA48" s="117"/>
      <c r="HB48" s="117"/>
      <c r="HC48" s="117"/>
      <c r="HD48" s="117"/>
      <c r="HE48" s="117"/>
      <c r="HF48" s="117"/>
      <c r="HG48" s="117"/>
      <c r="HH48" s="117"/>
      <c r="HI48" s="117"/>
      <c r="HJ48" s="117"/>
      <c r="HK48" s="117"/>
      <c r="HL48" s="117"/>
      <c r="HM48" s="117"/>
      <c r="HN48" s="117"/>
      <c r="HO48" s="117"/>
      <c r="HP48" s="117"/>
      <c r="HQ48" s="117"/>
      <c r="HR48" s="117"/>
      <c r="HS48" s="117"/>
      <c r="HT48" s="117"/>
      <c r="HU48" s="117"/>
      <c r="HV48" s="117"/>
      <c r="HW48" s="117"/>
      <c r="HX48" s="117"/>
      <c r="HY48" s="117"/>
      <c r="HZ48" s="117"/>
      <c r="IA48" s="117"/>
      <c r="IB48" s="117"/>
      <c r="IC48" s="117"/>
      <c r="ID48" s="117"/>
      <c r="IE48" s="117"/>
      <c r="IF48" s="117"/>
      <c r="IG48" s="117"/>
      <c r="IH48" s="117"/>
      <c r="II48" s="117"/>
      <c r="IJ48" s="117"/>
      <c r="IK48" s="117"/>
      <c r="IL48" s="117"/>
      <c r="IM48" s="117"/>
      <c r="IN48" s="117"/>
      <c r="IO48" s="117"/>
      <c r="IP48" s="117"/>
      <c r="IQ48" s="117"/>
      <c r="IR48" s="117"/>
      <c r="IS48" s="117"/>
      <c r="IT48" s="117"/>
    </row>
    <row r="49" spans="1:254" x14ac:dyDescent="0.25">
      <c r="A49" s="128" t="s">
        <v>65</v>
      </c>
      <c r="B49" s="129">
        <v>1295.8095517300003</v>
      </c>
      <c r="C49" s="129">
        <v>1135.8948234500001</v>
      </c>
      <c r="D49" s="129">
        <v>721.65648370000008</v>
      </c>
      <c r="E49" s="129">
        <v>937.01355419000015</v>
      </c>
      <c r="F49" s="129">
        <v>866.13629720999984</v>
      </c>
      <c r="G49" s="129">
        <v>627.08857471999988</v>
      </c>
      <c r="H49" s="129">
        <v>659.75325983000005</v>
      </c>
      <c r="I49" s="129">
        <v>776.02743088000011</v>
      </c>
      <c r="J49" s="129">
        <v>695.98976432000006</v>
      </c>
      <c r="K49" s="129">
        <v>814.81042413</v>
      </c>
      <c r="L49" s="129">
        <f t="shared" si="0"/>
        <v>8530.1801641600014</v>
      </c>
      <c r="M49" s="118"/>
      <c r="N49" s="42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  <c r="BR49" s="118"/>
      <c r="BS49" s="118"/>
      <c r="BT49" s="118"/>
      <c r="BU49" s="118"/>
      <c r="BV49" s="118"/>
      <c r="BW49" s="118"/>
      <c r="BX49" s="118"/>
      <c r="BY49" s="118"/>
      <c r="BZ49" s="118"/>
      <c r="CA49" s="118"/>
      <c r="CB49" s="118"/>
      <c r="CC49" s="118"/>
      <c r="CD49" s="118"/>
      <c r="CE49" s="118"/>
      <c r="CF49" s="118"/>
      <c r="CG49" s="118"/>
      <c r="CH49" s="118"/>
      <c r="CI49" s="118"/>
      <c r="CJ49" s="118"/>
      <c r="CK49" s="118"/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118"/>
      <c r="CW49" s="118"/>
      <c r="CX49" s="118"/>
      <c r="CY49" s="118"/>
      <c r="CZ49" s="118"/>
      <c r="DA49" s="118"/>
      <c r="DB49" s="118"/>
      <c r="DC49" s="118"/>
      <c r="DD49" s="118"/>
      <c r="DE49" s="118"/>
      <c r="DF49" s="118"/>
      <c r="DG49" s="118"/>
      <c r="DH49" s="118"/>
      <c r="DI49" s="118"/>
      <c r="DJ49" s="118"/>
      <c r="DK49" s="118"/>
      <c r="DL49" s="118"/>
      <c r="DM49" s="118"/>
      <c r="DN49" s="118"/>
      <c r="DO49" s="118"/>
      <c r="DP49" s="118"/>
      <c r="DQ49" s="118"/>
      <c r="DR49" s="118"/>
      <c r="DS49" s="118"/>
      <c r="DT49" s="118"/>
      <c r="DU49" s="118"/>
      <c r="DV49" s="118"/>
      <c r="DW49" s="118"/>
      <c r="DX49" s="118"/>
      <c r="DY49" s="118"/>
      <c r="DZ49" s="118"/>
      <c r="EA49" s="118"/>
      <c r="EB49" s="118"/>
      <c r="EC49" s="118"/>
      <c r="ED49" s="118"/>
      <c r="EE49" s="118"/>
      <c r="EF49" s="118"/>
      <c r="EG49" s="118"/>
      <c r="EH49" s="118"/>
      <c r="EI49" s="118"/>
      <c r="EJ49" s="118"/>
      <c r="EK49" s="118"/>
      <c r="EL49" s="118"/>
      <c r="EM49" s="118"/>
      <c r="EN49" s="118"/>
      <c r="EO49" s="118"/>
      <c r="EP49" s="118"/>
      <c r="EQ49" s="118"/>
      <c r="ER49" s="118"/>
      <c r="ES49" s="118"/>
      <c r="ET49" s="118"/>
      <c r="EU49" s="118"/>
      <c r="EV49" s="118"/>
      <c r="EW49" s="118"/>
      <c r="EX49" s="118"/>
      <c r="EY49" s="118"/>
      <c r="EZ49" s="118"/>
      <c r="FA49" s="118"/>
      <c r="FB49" s="118"/>
      <c r="FC49" s="118"/>
      <c r="FD49" s="118"/>
      <c r="FE49" s="118"/>
      <c r="FF49" s="118"/>
      <c r="FG49" s="118"/>
      <c r="FH49" s="118"/>
      <c r="FI49" s="118"/>
      <c r="FJ49" s="118"/>
      <c r="FK49" s="118"/>
      <c r="FL49" s="118"/>
      <c r="FM49" s="118"/>
      <c r="FN49" s="118"/>
      <c r="FO49" s="118"/>
      <c r="FP49" s="118"/>
      <c r="FQ49" s="118"/>
      <c r="FR49" s="118"/>
      <c r="FS49" s="118"/>
      <c r="FT49" s="118"/>
      <c r="FU49" s="118"/>
      <c r="FV49" s="118"/>
      <c r="FW49" s="118"/>
      <c r="FX49" s="118"/>
      <c r="FY49" s="118"/>
      <c r="FZ49" s="118"/>
      <c r="GA49" s="118"/>
      <c r="GB49" s="118"/>
      <c r="GC49" s="118"/>
      <c r="GD49" s="118"/>
      <c r="GE49" s="118"/>
      <c r="GF49" s="118"/>
      <c r="GG49" s="118"/>
      <c r="GH49" s="118"/>
      <c r="GI49" s="118"/>
      <c r="GJ49" s="118"/>
      <c r="GK49" s="118"/>
      <c r="GL49" s="118"/>
      <c r="GM49" s="118"/>
      <c r="GN49" s="118"/>
      <c r="GO49" s="118"/>
      <c r="GP49" s="118"/>
      <c r="GQ49" s="118"/>
      <c r="GR49" s="118"/>
      <c r="GS49" s="118"/>
      <c r="GT49" s="118"/>
      <c r="GU49" s="118"/>
      <c r="GV49" s="118"/>
      <c r="GW49" s="118"/>
      <c r="GX49" s="118"/>
      <c r="GY49" s="118"/>
      <c r="GZ49" s="118"/>
      <c r="HA49" s="118"/>
      <c r="HB49" s="118"/>
      <c r="HC49" s="118"/>
      <c r="HD49" s="118"/>
      <c r="HE49" s="118"/>
      <c r="HF49" s="118"/>
      <c r="HG49" s="118"/>
      <c r="HH49" s="118"/>
      <c r="HI49" s="118"/>
      <c r="HJ49" s="118"/>
      <c r="HK49" s="118"/>
      <c r="HL49" s="118"/>
      <c r="HM49" s="118"/>
      <c r="HN49" s="118"/>
      <c r="HO49" s="118"/>
      <c r="HP49" s="118"/>
      <c r="HQ49" s="118"/>
      <c r="HR49" s="118"/>
      <c r="HS49" s="118"/>
      <c r="HT49" s="118"/>
      <c r="HU49" s="118"/>
      <c r="HV49" s="118"/>
      <c r="HW49" s="118"/>
      <c r="HX49" s="118"/>
      <c r="HY49" s="118"/>
      <c r="HZ49" s="118"/>
      <c r="IA49" s="118"/>
      <c r="IB49" s="118"/>
      <c r="IC49" s="118"/>
      <c r="ID49" s="118"/>
      <c r="IE49" s="118"/>
      <c r="IF49" s="118"/>
      <c r="IG49" s="118"/>
      <c r="IH49" s="118"/>
      <c r="II49" s="118"/>
      <c r="IJ49" s="118"/>
      <c r="IK49" s="118"/>
      <c r="IL49" s="118"/>
      <c r="IM49" s="118"/>
      <c r="IN49" s="118"/>
      <c r="IO49" s="118"/>
      <c r="IP49" s="118"/>
      <c r="IQ49" s="118"/>
      <c r="IR49" s="118"/>
      <c r="IS49" s="118"/>
      <c r="IT49" s="118"/>
    </row>
    <row r="50" spans="1:254" x14ac:dyDescent="0.25">
      <c r="A50" s="128" t="s">
        <v>66</v>
      </c>
      <c r="B50" s="129">
        <v>1603.54777657</v>
      </c>
      <c r="C50" s="129">
        <v>1327.93938697</v>
      </c>
      <c r="D50" s="129">
        <v>1265.8402363399998</v>
      </c>
      <c r="E50" s="129">
        <v>1322.9538589900001</v>
      </c>
      <c r="F50" s="129">
        <v>1385.3199256500002</v>
      </c>
      <c r="G50" s="129">
        <v>1532.7893037599999</v>
      </c>
      <c r="H50" s="129">
        <v>1640.18536591</v>
      </c>
      <c r="I50" s="129">
        <v>1309.3927500100001</v>
      </c>
      <c r="J50" s="129">
        <v>1412.21235271</v>
      </c>
      <c r="K50" s="129">
        <v>1389.7986919</v>
      </c>
      <c r="L50" s="129">
        <f t="shared" si="0"/>
        <v>14189.979648809998</v>
      </c>
      <c r="M50" s="117"/>
      <c r="N50" s="3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  <c r="BU50" s="117"/>
      <c r="BV50" s="117"/>
      <c r="BW50" s="117"/>
      <c r="BX50" s="117"/>
      <c r="BY50" s="117"/>
      <c r="BZ50" s="117"/>
      <c r="CA50" s="117"/>
      <c r="CB50" s="117"/>
      <c r="CC50" s="117"/>
      <c r="CD50" s="117"/>
      <c r="CE50" s="117"/>
      <c r="CF50" s="117"/>
      <c r="CG50" s="117"/>
      <c r="CH50" s="117"/>
      <c r="CI50" s="117"/>
      <c r="CJ50" s="117"/>
      <c r="CK50" s="117"/>
      <c r="CL50" s="117"/>
      <c r="CM50" s="117"/>
      <c r="CN50" s="117"/>
      <c r="CO50" s="117"/>
      <c r="CP50" s="117"/>
      <c r="CQ50" s="117"/>
      <c r="CR50" s="117"/>
      <c r="CS50" s="117"/>
      <c r="CT50" s="117"/>
      <c r="CU50" s="117"/>
      <c r="CV50" s="117"/>
      <c r="CW50" s="117"/>
      <c r="CX50" s="117"/>
      <c r="CY50" s="117"/>
      <c r="CZ50" s="117"/>
      <c r="DA50" s="117"/>
      <c r="DB50" s="117"/>
      <c r="DC50" s="117"/>
      <c r="DD50" s="117"/>
      <c r="DE50" s="117"/>
      <c r="DF50" s="117"/>
      <c r="DG50" s="117"/>
      <c r="DH50" s="117"/>
      <c r="DI50" s="117"/>
      <c r="DJ50" s="117"/>
      <c r="DK50" s="117"/>
      <c r="DL50" s="117"/>
      <c r="DM50" s="117"/>
      <c r="DN50" s="117"/>
      <c r="DO50" s="117"/>
      <c r="DP50" s="117"/>
      <c r="DQ50" s="117"/>
      <c r="DR50" s="117"/>
      <c r="DS50" s="117"/>
      <c r="DT50" s="117"/>
      <c r="DU50" s="117"/>
      <c r="DV50" s="117"/>
      <c r="DW50" s="117"/>
      <c r="DX50" s="117"/>
      <c r="DY50" s="117"/>
      <c r="DZ50" s="117"/>
      <c r="EA50" s="117"/>
      <c r="EB50" s="117"/>
      <c r="EC50" s="117"/>
      <c r="ED50" s="117"/>
      <c r="EE50" s="117"/>
      <c r="EF50" s="117"/>
      <c r="EG50" s="117"/>
      <c r="EH50" s="117"/>
      <c r="EI50" s="117"/>
      <c r="EJ50" s="117"/>
      <c r="EK50" s="117"/>
      <c r="EL50" s="117"/>
      <c r="EM50" s="117"/>
      <c r="EN50" s="117"/>
      <c r="EO50" s="117"/>
      <c r="EP50" s="117"/>
      <c r="EQ50" s="117"/>
      <c r="ER50" s="117"/>
      <c r="ES50" s="117"/>
      <c r="ET50" s="117"/>
      <c r="EU50" s="117"/>
      <c r="EV50" s="117"/>
      <c r="EW50" s="117"/>
      <c r="EX50" s="117"/>
      <c r="EY50" s="117"/>
      <c r="EZ50" s="117"/>
      <c r="FA50" s="117"/>
      <c r="FB50" s="117"/>
      <c r="FC50" s="117"/>
      <c r="FD50" s="117"/>
      <c r="FE50" s="117"/>
      <c r="FF50" s="117"/>
      <c r="FG50" s="117"/>
      <c r="FH50" s="117"/>
      <c r="FI50" s="117"/>
      <c r="FJ50" s="117"/>
      <c r="FK50" s="117"/>
      <c r="FL50" s="117"/>
      <c r="FM50" s="117"/>
      <c r="FN50" s="117"/>
      <c r="FO50" s="117"/>
      <c r="FP50" s="117"/>
      <c r="FQ50" s="117"/>
      <c r="FR50" s="117"/>
      <c r="FS50" s="117"/>
      <c r="FT50" s="117"/>
      <c r="FU50" s="117"/>
      <c r="FV50" s="117"/>
      <c r="FW50" s="117"/>
      <c r="FX50" s="117"/>
      <c r="FY50" s="117"/>
      <c r="FZ50" s="117"/>
      <c r="GA50" s="117"/>
      <c r="GB50" s="117"/>
      <c r="GC50" s="117"/>
      <c r="GD50" s="117"/>
      <c r="GE50" s="117"/>
      <c r="GF50" s="117"/>
      <c r="GG50" s="117"/>
      <c r="GH50" s="117"/>
      <c r="GI50" s="117"/>
      <c r="GJ50" s="117"/>
      <c r="GK50" s="117"/>
      <c r="GL50" s="117"/>
      <c r="GM50" s="117"/>
      <c r="GN50" s="117"/>
      <c r="GO50" s="117"/>
      <c r="GP50" s="117"/>
      <c r="GQ50" s="117"/>
      <c r="GR50" s="117"/>
      <c r="GS50" s="117"/>
      <c r="GT50" s="117"/>
      <c r="GU50" s="117"/>
      <c r="GV50" s="117"/>
      <c r="GW50" s="117"/>
      <c r="GX50" s="117"/>
      <c r="GY50" s="117"/>
      <c r="GZ50" s="117"/>
      <c r="HA50" s="117"/>
      <c r="HB50" s="117"/>
      <c r="HC50" s="117"/>
      <c r="HD50" s="117"/>
      <c r="HE50" s="117"/>
      <c r="HF50" s="117"/>
      <c r="HG50" s="117"/>
      <c r="HH50" s="117"/>
      <c r="HI50" s="117"/>
      <c r="HJ50" s="117"/>
      <c r="HK50" s="117"/>
      <c r="HL50" s="117"/>
      <c r="HM50" s="117"/>
      <c r="HN50" s="117"/>
      <c r="HO50" s="117"/>
      <c r="HP50" s="117"/>
      <c r="HQ50" s="117"/>
      <c r="HR50" s="117"/>
      <c r="HS50" s="117"/>
      <c r="HT50" s="117"/>
      <c r="HU50" s="117"/>
      <c r="HV50" s="117"/>
      <c r="HW50" s="117"/>
      <c r="HX50" s="117"/>
      <c r="HY50" s="117"/>
      <c r="HZ50" s="117"/>
      <c r="IA50" s="117"/>
      <c r="IB50" s="117"/>
      <c r="IC50" s="117"/>
      <c r="ID50" s="117"/>
      <c r="IE50" s="117"/>
      <c r="IF50" s="117"/>
      <c r="IG50" s="117"/>
      <c r="IH50" s="117"/>
      <c r="II50" s="117"/>
      <c r="IJ50" s="117"/>
      <c r="IK50" s="117"/>
      <c r="IL50" s="117"/>
      <c r="IM50" s="117"/>
      <c r="IN50" s="117"/>
      <c r="IO50" s="117"/>
      <c r="IP50" s="117"/>
      <c r="IQ50" s="117"/>
      <c r="IR50" s="117"/>
      <c r="IS50" s="117"/>
      <c r="IT50" s="117"/>
    </row>
    <row r="51" spans="1:254" x14ac:dyDescent="0.25">
      <c r="A51" s="128" t="s">
        <v>67</v>
      </c>
      <c r="B51" s="129">
        <v>45.925193920000005</v>
      </c>
      <c r="C51" s="129">
        <v>42.15601453</v>
      </c>
      <c r="D51" s="129">
        <v>43.86528294</v>
      </c>
      <c r="E51" s="129">
        <v>44.65115488</v>
      </c>
      <c r="F51" s="129">
        <v>56.169302880000004</v>
      </c>
      <c r="G51" s="129">
        <v>32.495943910000001</v>
      </c>
      <c r="H51" s="129">
        <v>37.602220490000001</v>
      </c>
      <c r="I51" s="129">
        <v>37.521183000000001</v>
      </c>
      <c r="J51" s="129">
        <v>42.949382649999997</v>
      </c>
      <c r="K51" s="129">
        <v>43.024568670000001</v>
      </c>
      <c r="L51" s="129">
        <f t="shared" si="0"/>
        <v>426.36024787000002</v>
      </c>
      <c r="M51" s="117"/>
      <c r="N51" s="3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  <c r="BM51" s="117"/>
      <c r="BN51" s="117"/>
      <c r="BO51" s="117"/>
      <c r="BP51" s="117"/>
      <c r="BQ51" s="117"/>
      <c r="BR51" s="117"/>
      <c r="BS51" s="117"/>
      <c r="BT51" s="117"/>
      <c r="BU51" s="117"/>
      <c r="BV51" s="117"/>
      <c r="BW51" s="117"/>
      <c r="BX51" s="117"/>
      <c r="BY51" s="117"/>
      <c r="BZ51" s="117"/>
      <c r="CA51" s="117"/>
      <c r="CB51" s="117"/>
      <c r="CC51" s="117"/>
      <c r="CD51" s="117"/>
      <c r="CE51" s="117"/>
      <c r="CF51" s="117"/>
      <c r="CG51" s="117"/>
      <c r="CH51" s="117"/>
      <c r="CI51" s="117"/>
      <c r="CJ51" s="117"/>
      <c r="CK51" s="117"/>
      <c r="CL51" s="117"/>
      <c r="CM51" s="117"/>
      <c r="CN51" s="117"/>
      <c r="CO51" s="117"/>
      <c r="CP51" s="117"/>
      <c r="CQ51" s="117"/>
      <c r="CR51" s="117"/>
      <c r="CS51" s="117"/>
      <c r="CT51" s="117"/>
      <c r="CU51" s="117"/>
      <c r="CV51" s="117"/>
      <c r="CW51" s="117"/>
      <c r="CX51" s="117"/>
      <c r="CY51" s="117"/>
      <c r="CZ51" s="117"/>
      <c r="DA51" s="117"/>
      <c r="DB51" s="117"/>
      <c r="DC51" s="117"/>
      <c r="DD51" s="117"/>
      <c r="DE51" s="117"/>
      <c r="DF51" s="117"/>
      <c r="DG51" s="117"/>
      <c r="DH51" s="117"/>
      <c r="DI51" s="117"/>
      <c r="DJ51" s="117"/>
      <c r="DK51" s="117"/>
      <c r="DL51" s="117"/>
      <c r="DM51" s="117"/>
      <c r="DN51" s="117"/>
      <c r="DO51" s="117"/>
      <c r="DP51" s="117"/>
      <c r="DQ51" s="117"/>
      <c r="DR51" s="117"/>
      <c r="DS51" s="117"/>
      <c r="DT51" s="117"/>
      <c r="DU51" s="117"/>
      <c r="DV51" s="117"/>
      <c r="DW51" s="117"/>
      <c r="DX51" s="117"/>
      <c r="DY51" s="117"/>
      <c r="DZ51" s="117"/>
      <c r="EA51" s="117"/>
      <c r="EB51" s="117"/>
      <c r="EC51" s="117"/>
      <c r="ED51" s="117"/>
      <c r="EE51" s="117"/>
      <c r="EF51" s="117"/>
      <c r="EG51" s="117"/>
      <c r="EH51" s="117"/>
      <c r="EI51" s="117"/>
      <c r="EJ51" s="117"/>
      <c r="EK51" s="117"/>
      <c r="EL51" s="117"/>
      <c r="EM51" s="117"/>
      <c r="EN51" s="117"/>
      <c r="EO51" s="117"/>
      <c r="EP51" s="117"/>
      <c r="EQ51" s="117"/>
      <c r="ER51" s="117"/>
      <c r="ES51" s="117"/>
      <c r="ET51" s="117"/>
      <c r="EU51" s="117"/>
      <c r="EV51" s="117"/>
      <c r="EW51" s="117"/>
      <c r="EX51" s="117"/>
      <c r="EY51" s="117"/>
      <c r="EZ51" s="117"/>
      <c r="FA51" s="117"/>
      <c r="FB51" s="117"/>
      <c r="FC51" s="117"/>
      <c r="FD51" s="117"/>
      <c r="FE51" s="117"/>
      <c r="FF51" s="117"/>
      <c r="FG51" s="117"/>
      <c r="FH51" s="117"/>
      <c r="FI51" s="117"/>
      <c r="FJ51" s="117"/>
      <c r="FK51" s="117"/>
      <c r="FL51" s="117"/>
      <c r="FM51" s="117"/>
      <c r="FN51" s="117"/>
      <c r="FO51" s="117"/>
      <c r="FP51" s="117"/>
      <c r="FQ51" s="117"/>
      <c r="FR51" s="117"/>
      <c r="FS51" s="117"/>
      <c r="FT51" s="117"/>
      <c r="FU51" s="117"/>
      <c r="FV51" s="117"/>
      <c r="FW51" s="117"/>
      <c r="FX51" s="117"/>
      <c r="FY51" s="117"/>
      <c r="FZ51" s="117"/>
      <c r="GA51" s="117"/>
      <c r="GB51" s="117"/>
      <c r="GC51" s="117"/>
      <c r="GD51" s="117"/>
      <c r="GE51" s="117"/>
      <c r="GF51" s="117"/>
      <c r="GG51" s="117"/>
      <c r="GH51" s="117"/>
      <c r="GI51" s="117"/>
      <c r="GJ51" s="117"/>
      <c r="GK51" s="117"/>
      <c r="GL51" s="117"/>
      <c r="GM51" s="117"/>
      <c r="GN51" s="117"/>
      <c r="GO51" s="117"/>
      <c r="GP51" s="117"/>
      <c r="GQ51" s="117"/>
      <c r="GR51" s="117"/>
      <c r="GS51" s="117"/>
      <c r="GT51" s="117"/>
      <c r="GU51" s="117"/>
      <c r="GV51" s="117"/>
      <c r="GW51" s="117"/>
      <c r="GX51" s="117"/>
      <c r="GY51" s="117"/>
      <c r="GZ51" s="117"/>
      <c r="HA51" s="117"/>
      <c r="HB51" s="117"/>
      <c r="HC51" s="117"/>
      <c r="HD51" s="117"/>
      <c r="HE51" s="117"/>
      <c r="HF51" s="117"/>
      <c r="HG51" s="117"/>
      <c r="HH51" s="117"/>
      <c r="HI51" s="117"/>
      <c r="HJ51" s="117"/>
      <c r="HK51" s="117"/>
      <c r="HL51" s="117"/>
      <c r="HM51" s="117"/>
      <c r="HN51" s="117"/>
      <c r="HO51" s="117"/>
      <c r="HP51" s="117"/>
      <c r="HQ51" s="117"/>
      <c r="HR51" s="117"/>
      <c r="HS51" s="117"/>
      <c r="HT51" s="117"/>
      <c r="HU51" s="117"/>
      <c r="HV51" s="117"/>
      <c r="HW51" s="117"/>
      <c r="HX51" s="117"/>
      <c r="HY51" s="117"/>
      <c r="HZ51" s="117"/>
      <c r="IA51" s="117"/>
      <c r="IB51" s="117"/>
      <c r="IC51" s="117"/>
      <c r="ID51" s="117"/>
      <c r="IE51" s="117"/>
      <c r="IF51" s="117"/>
      <c r="IG51" s="117"/>
      <c r="IH51" s="117"/>
      <c r="II51" s="117"/>
      <c r="IJ51" s="117"/>
      <c r="IK51" s="117"/>
      <c r="IL51" s="117"/>
      <c r="IM51" s="117"/>
      <c r="IN51" s="117"/>
      <c r="IO51" s="117"/>
      <c r="IP51" s="117"/>
      <c r="IQ51" s="117"/>
      <c r="IR51" s="117"/>
      <c r="IS51" s="117"/>
      <c r="IT51" s="117"/>
    </row>
    <row r="52" spans="1:254" x14ac:dyDescent="0.25">
      <c r="A52" s="128" t="s">
        <v>68</v>
      </c>
      <c r="B52" s="129">
        <v>2150.6670991700003</v>
      </c>
      <c r="C52" s="129">
        <v>2365.4381709299996</v>
      </c>
      <c r="D52" s="129">
        <v>3121.66316198</v>
      </c>
      <c r="E52" s="129">
        <v>2418.1355247900001</v>
      </c>
      <c r="F52" s="129">
        <v>2772.2516660700003</v>
      </c>
      <c r="G52" s="129">
        <v>3073.5758579099997</v>
      </c>
      <c r="H52" s="129">
        <v>2693.1727419699996</v>
      </c>
      <c r="I52" s="129">
        <v>2548.7835924599999</v>
      </c>
      <c r="J52" s="129">
        <v>3267.4093877300002</v>
      </c>
      <c r="K52" s="129">
        <v>2891.64633718</v>
      </c>
      <c r="L52" s="129">
        <f t="shared" si="0"/>
        <v>27302.74354019</v>
      </c>
      <c r="M52" s="117"/>
      <c r="N52" s="3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7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7"/>
      <c r="BW52" s="117"/>
      <c r="BX52" s="117"/>
      <c r="BY52" s="117"/>
      <c r="BZ52" s="117"/>
      <c r="CA52" s="117"/>
      <c r="CB52" s="117"/>
      <c r="CC52" s="117"/>
      <c r="CD52" s="117"/>
      <c r="CE52" s="117"/>
      <c r="CF52" s="117"/>
      <c r="CG52" s="117"/>
      <c r="CH52" s="117"/>
      <c r="CI52" s="117"/>
      <c r="CJ52" s="117"/>
      <c r="CK52" s="117"/>
      <c r="CL52" s="117"/>
      <c r="CM52" s="117"/>
      <c r="CN52" s="117"/>
      <c r="CO52" s="117"/>
      <c r="CP52" s="117"/>
      <c r="CQ52" s="117"/>
      <c r="CR52" s="117"/>
      <c r="CS52" s="117"/>
      <c r="CT52" s="117"/>
      <c r="CU52" s="117"/>
      <c r="CV52" s="117"/>
      <c r="CW52" s="117"/>
      <c r="CX52" s="117"/>
      <c r="CY52" s="117"/>
      <c r="CZ52" s="117"/>
      <c r="DA52" s="117"/>
      <c r="DB52" s="117"/>
      <c r="DC52" s="117"/>
      <c r="DD52" s="117"/>
      <c r="DE52" s="117"/>
      <c r="DF52" s="117"/>
      <c r="DG52" s="117"/>
      <c r="DH52" s="117"/>
      <c r="DI52" s="117"/>
      <c r="DJ52" s="117"/>
      <c r="DK52" s="117"/>
      <c r="DL52" s="117"/>
      <c r="DM52" s="117"/>
      <c r="DN52" s="117"/>
      <c r="DO52" s="117"/>
      <c r="DP52" s="117"/>
      <c r="DQ52" s="117"/>
      <c r="DR52" s="117"/>
      <c r="DS52" s="117"/>
      <c r="DT52" s="117"/>
      <c r="DU52" s="117"/>
      <c r="DV52" s="117"/>
      <c r="DW52" s="117"/>
      <c r="DX52" s="117"/>
      <c r="DY52" s="117"/>
      <c r="DZ52" s="117"/>
      <c r="EA52" s="117"/>
      <c r="EB52" s="117"/>
      <c r="EC52" s="117"/>
      <c r="ED52" s="117"/>
      <c r="EE52" s="117"/>
      <c r="EF52" s="117"/>
      <c r="EG52" s="117"/>
      <c r="EH52" s="117"/>
      <c r="EI52" s="117"/>
      <c r="EJ52" s="117"/>
      <c r="EK52" s="117"/>
      <c r="EL52" s="117"/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17"/>
      <c r="EZ52" s="117"/>
      <c r="FA52" s="117"/>
      <c r="FB52" s="117"/>
      <c r="FC52" s="117"/>
      <c r="FD52" s="117"/>
      <c r="FE52" s="117"/>
      <c r="FF52" s="117"/>
      <c r="FG52" s="117"/>
      <c r="FH52" s="117"/>
      <c r="FI52" s="117"/>
      <c r="FJ52" s="117"/>
      <c r="FK52" s="117"/>
      <c r="FL52" s="117"/>
      <c r="FM52" s="117"/>
      <c r="FN52" s="117"/>
      <c r="FO52" s="117"/>
      <c r="FP52" s="117"/>
      <c r="FQ52" s="117"/>
      <c r="FR52" s="117"/>
      <c r="FS52" s="117"/>
      <c r="FT52" s="117"/>
      <c r="FU52" s="117"/>
      <c r="FV52" s="117"/>
      <c r="FW52" s="117"/>
      <c r="FX52" s="117"/>
      <c r="FY52" s="117"/>
      <c r="FZ52" s="117"/>
      <c r="GA52" s="117"/>
      <c r="GB52" s="117"/>
      <c r="GC52" s="117"/>
      <c r="GD52" s="117"/>
      <c r="GE52" s="117"/>
      <c r="GF52" s="117"/>
      <c r="GG52" s="117"/>
      <c r="GH52" s="117"/>
      <c r="GI52" s="117"/>
      <c r="GJ52" s="117"/>
      <c r="GK52" s="117"/>
      <c r="GL52" s="117"/>
      <c r="GM52" s="117"/>
      <c r="GN52" s="117"/>
      <c r="GO52" s="117"/>
      <c r="GP52" s="117"/>
      <c r="GQ52" s="117"/>
      <c r="GR52" s="117"/>
      <c r="GS52" s="117"/>
      <c r="GT52" s="117"/>
      <c r="GU52" s="117"/>
      <c r="GV52" s="117"/>
      <c r="GW52" s="117"/>
      <c r="GX52" s="117"/>
      <c r="GY52" s="117"/>
      <c r="GZ52" s="117"/>
      <c r="HA52" s="117"/>
      <c r="HB52" s="117"/>
      <c r="HC52" s="117"/>
      <c r="HD52" s="117"/>
      <c r="HE52" s="117"/>
      <c r="HF52" s="117"/>
      <c r="HG52" s="117"/>
      <c r="HH52" s="117"/>
      <c r="HI52" s="117"/>
      <c r="HJ52" s="117"/>
      <c r="HK52" s="117"/>
      <c r="HL52" s="117"/>
      <c r="HM52" s="117"/>
      <c r="HN52" s="117"/>
      <c r="HO52" s="117"/>
      <c r="HP52" s="117"/>
      <c r="HQ52" s="117"/>
      <c r="HR52" s="117"/>
      <c r="HS52" s="117"/>
      <c r="HT52" s="117"/>
      <c r="HU52" s="117"/>
      <c r="HV52" s="117"/>
      <c r="HW52" s="117"/>
      <c r="HX52" s="117"/>
      <c r="HY52" s="117"/>
      <c r="HZ52" s="117"/>
      <c r="IA52" s="117"/>
      <c r="IB52" s="117"/>
      <c r="IC52" s="117"/>
      <c r="ID52" s="117"/>
      <c r="IE52" s="117"/>
      <c r="IF52" s="117"/>
      <c r="IG52" s="117"/>
      <c r="IH52" s="117"/>
      <c r="II52" s="117"/>
      <c r="IJ52" s="117"/>
      <c r="IK52" s="117"/>
      <c r="IL52" s="117"/>
      <c r="IM52" s="117"/>
      <c r="IN52" s="117"/>
      <c r="IO52" s="117"/>
      <c r="IP52" s="117"/>
      <c r="IQ52" s="117"/>
      <c r="IR52" s="117"/>
      <c r="IS52" s="117"/>
      <c r="IT52" s="117"/>
    </row>
    <row r="53" spans="1:254" x14ac:dyDescent="0.25">
      <c r="A53" s="128" t="s">
        <v>69</v>
      </c>
      <c r="B53" s="129">
        <v>3331.93340313</v>
      </c>
      <c r="C53" s="129">
        <v>3380.04799779</v>
      </c>
      <c r="D53" s="129">
        <v>4348.6783066199996</v>
      </c>
      <c r="E53" s="129">
        <v>3361.0356950999999</v>
      </c>
      <c r="F53" s="129">
        <v>3609.4597203799999</v>
      </c>
      <c r="G53" s="129">
        <v>4276.2184388200003</v>
      </c>
      <c r="H53" s="129">
        <v>3528.48840419</v>
      </c>
      <c r="I53" s="129">
        <v>3615.0711277800001</v>
      </c>
      <c r="J53" s="129">
        <v>4322.55983268</v>
      </c>
      <c r="K53" s="129">
        <v>4113.83079843</v>
      </c>
      <c r="L53" s="129">
        <f t="shared" si="0"/>
        <v>37887.323724919996</v>
      </c>
      <c r="M53" s="117"/>
      <c r="N53" s="3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17"/>
      <c r="CO53" s="117"/>
      <c r="CP53" s="117"/>
      <c r="CQ53" s="117"/>
      <c r="CR53" s="117"/>
      <c r="CS53" s="117"/>
      <c r="CT53" s="117"/>
      <c r="CU53" s="117"/>
      <c r="CV53" s="117"/>
      <c r="CW53" s="117"/>
      <c r="CX53" s="117"/>
      <c r="CY53" s="117"/>
      <c r="CZ53" s="117"/>
      <c r="DA53" s="117"/>
      <c r="DB53" s="117"/>
      <c r="DC53" s="117"/>
      <c r="DD53" s="117"/>
      <c r="DE53" s="117"/>
      <c r="DF53" s="117"/>
      <c r="DG53" s="117"/>
      <c r="DH53" s="117"/>
      <c r="DI53" s="117"/>
      <c r="DJ53" s="117"/>
      <c r="DK53" s="117"/>
      <c r="DL53" s="117"/>
      <c r="DM53" s="117"/>
      <c r="DN53" s="117"/>
      <c r="DO53" s="117"/>
      <c r="DP53" s="117"/>
      <c r="DQ53" s="117"/>
      <c r="DR53" s="117"/>
      <c r="DS53" s="117"/>
      <c r="DT53" s="117"/>
      <c r="DU53" s="117"/>
      <c r="DV53" s="117"/>
      <c r="DW53" s="117"/>
      <c r="DX53" s="117"/>
      <c r="DY53" s="117"/>
      <c r="DZ53" s="117"/>
      <c r="EA53" s="117"/>
      <c r="EB53" s="117"/>
      <c r="EC53" s="117"/>
      <c r="ED53" s="117"/>
      <c r="EE53" s="117"/>
      <c r="EF53" s="117"/>
      <c r="EG53" s="117"/>
      <c r="EH53" s="117"/>
      <c r="EI53" s="117"/>
      <c r="EJ53" s="117"/>
      <c r="EK53" s="117"/>
      <c r="EL53" s="117"/>
      <c r="EM53" s="117"/>
      <c r="EN53" s="117"/>
      <c r="EO53" s="117"/>
      <c r="EP53" s="117"/>
      <c r="EQ53" s="117"/>
      <c r="ER53" s="117"/>
      <c r="ES53" s="117"/>
      <c r="ET53" s="117"/>
      <c r="EU53" s="117"/>
      <c r="EV53" s="117"/>
      <c r="EW53" s="117"/>
      <c r="EX53" s="117"/>
      <c r="EY53" s="117"/>
      <c r="EZ53" s="117"/>
      <c r="FA53" s="117"/>
      <c r="FB53" s="117"/>
      <c r="FC53" s="117"/>
      <c r="FD53" s="117"/>
      <c r="FE53" s="117"/>
      <c r="FF53" s="117"/>
      <c r="FG53" s="117"/>
      <c r="FH53" s="117"/>
      <c r="FI53" s="117"/>
      <c r="FJ53" s="117"/>
      <c r="FK53" s="117"/>
      <c r="FL53" s="117"/>
      <c r="FM53" s="117"/>
      <c r="FN53" s="117"/>
      <c r="FO53" s="117"/>
      <c r="FP53" s="117"/>
      <c r="FQ53" s="117"/>
      <c r="FR53" s="117"/>
      <c r="FS53" s="117"/>
      <c r="FT53" s="117"/>
      <c r="FU53" s="117"/>
      <c r="FV53" s="117"/>
      <c r="FW53" s="117"/>
      <c r="FX53" s="117"/>
      <c r="FY53" s="117"/>
      <c r="FZ53" s="117"/>
      <c r="GA53" s="117"/>
      <c r="GB53" s="117"/>
      <c r="GC53" s="117"/>
      <c r="GD53" s="117"/>
      <c r="GE53" s="117"/>
      <c r="GF53" s="117"/>
      <c r="GG53" s="117"/>
      <c r="GH53" s="117"/>
      <c r="GI53" s="117"/>
      <c r="GJ53" s="117"/>
      <c r="GK53" s="117"/>
      <c r="GL53" s="117"/>
      <c r="GM53" s="117"/>
      <c r="GN53" s="117"/>
      <c r="GO53" s="117"/>
      <c r="GP53" s="117"/>
      <c r="GQ53" s="117"/>
      <c r="GR53" s="117"/>
      <c r="GS53" s="117"/>
      <c r="GT53" s="117"/>
      <c r="GU53" s="117"/>
      <c r="GV53" s="117"/>
      <c r="GW53" s="117"/>
      <c r="GX53" s="117"/>
      <c r="GY53" s="117"/>
      <c r="GZ53" s="117"/>
      <c r="HA53" s="117"/>
      <c r="HB53" s="117"/>
      <c r="HC53" s="117"/>
      <c r="HD53" s="117"/>
      <c r="HE53" s="117"/>
      <c r="HF53" s="117"/>
      <c r="HG53" s="117"/>
      <c r="HH53" s="117"/>
      <c r="HI53" s="117"/>
      <c r="HJ53" s="117"/>
      <c r="HK53" s="117"/>
      <c r="HL53" s="117"/>
      <c r="HM53" s="117"/>
      <c r="HN53" s="117"/>
      <c r="HO53" s="117"/>
      <c r="HP53" s="117"/>
      <c r="HQ53" s="117"/>
      <c r="HR53" s="117"/>
      <c r="HS53" s="117"/>
      <c r="HT53" s="117"/>
      <c r="HU53" s="117"/>
      <c r="HV53" s="117"/>
      <c r="HW53" s="117"/>
      <c r="HX53" s="117"/>
      <c r="HY53" s="117"/>
      <c r="HZ53" s="117"/>
      <c r="IA53" s="117"/>
      <c r="IB53" s="117"/>
      <c r="IC53" s="117"/>
      <c r="ID53" s="117"/>
      <c r="IE53" s="117"/>
      <c r="IF53" s="117"/>
      <c r="IG53" s="117"/>
      <c r="IH53" s="117"/>
      <c r="II53" s="117"/>
      <c r="IJ53" s="117"/>
      <c r="IK53" s="117"/>
      <c r="IL53" s="117"/>
      <c r="IM53" s="117"/>
      <c r="IN53" s="117"/>
      <c r="IO53" s="117"/>
      <c r="IP53" s="117"/>
      <c r="IQ53" s="117"/>
      <c r="IR53" s="117"/>
      <c r="IS53" s="117"/>
      <c r="IT53" s="117"/>
    </row>
    <row r="54" spans="1:254" x14ac:dyDescent="0.25">
      <c r="A54" s="128" t="s">
        <v>70</v>
      </c>
      <c r="B54" s="129">
        <v>745.96777111000006</v>
      </c>
      <c r="C54" s="129">
        <v>692.80275997000001</v>
      </c>
      <c r="D54" s="129">
        <v>704.04706405999991</v>
      </c>
      <c r="E54" s="129">
        <v>726.72741761999998</v>
      </c>
      <c r="F54" s="129">
        <v>718.13465251000002</v>
      </c>
      <c r="G54" s="129">
        <v>727.83517202999997</v>
      </c>
      <c r="H54" s="129">
        <v>722.41406685000004</v>
      </c>
      <c r="I54" s="129">
        <v>738.07627724999998</v>
      </c>
      <c r="J54" s="129">
        <v>728.45591716999991</v>
      </c>
      <c r="K54" s="129">
        <v>736.88434052999992</v>
      </c>
      <c r="L54" s="129">
        <f t="shared" si="0"/>
        <v>7241.3454390999996</v>
      </c>
      <c r="M54" s="117"/>
      <c r="N54" s="3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7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  <c r="BU54" s="117"/>
      <c r="BV54" s="117"/>
      <c r="BW54" s="117"/>
      <c r="BX54" s="117"/>
      <c r="BY54" s="117"/>
      <c r="BZ54" s="117"/>
      <c r="CA54" s="117"/>
      <c r="CB54" s="117"/>
      <c r="CC54" s="117"/>
      <c r="CD54" s="117"/>
      <c r="CE54" s="117"/>
      <c r="CF54" s="117"/>
      <c r="CG54" s="117"/>
      <c r="CH54" s="117"/>
      <c r="CI54" s="117"/>
      <c r="CJ54" s="117"/>
      <c r="CK54" s="117"/>
      <c r="CL54" s="117"/>
      <c r="CM54" s="117"/>
      <c r="CN54" s="117"/>
      <c r="CO54" s="117"/>
      <c r="CP54" s="117"/>
      <c r="CQ54" s="117"/>
      <c r="CR54" s="117"/>
      <c r="CS54" s="117"/>
      <c r="CT54" s="117"/>
      <c r="CU54" s="117"/>
      <c r="CV54" s="117"/>
      <c r="CW54" s="117"/>
      <c r="CX54" s="117"/>
      <c r="CY54" s="117"/>
      <c r="CZ54" s="117"/>
      <c r="DA54" s="117"/>
      <c r="DB54" s="117"/>
      <c r="DC54" s="117"/>
      <c r="DD54" s="117"/>
      <c r="DE54" s="117"/>
      <c r="DF54" s="117"/>
      <c r="DG54" s="117"/>
      <c r="DH54" s="117"/>
      <c r="DI54" s="117"/>
      <c r="DJ54" s="117"/>
      <c r="DK54" s="117"/>
      <c r="DL54" s="117"/>
      <c r="DM54" s="117"/>
      <c r="DN54" s="117"/>
      <c r="DO54" s="117"/>
      <c r="DP54" s="117"/>
      <c r="DQ54" s="117"/>
      <c r="DR54" s="117"/>
      <c r="DS54" s="117"/>
      <c r="DT54" s="117"/>
      <c r="DU54" s="117"/>
      <c r="DV54" s="117"/>
      <c r="DW54" s="117"/>
      <c r="DX54" s="117"/>
      <c r="DY54" s="117"/>
      <c r="DZ54" s="117"/>
      <c r="EA54" s="117"/>
      <c r="EB54" s="117"/>
      <c r="EC54" s="117"/>
      <c r="ED54" s="117"/>
      <c r="EE54" s="117"/>
      <c r="EF54" s="117"/>
      <c r="EG54" s="117"/>
      <c r="EH54" s="117"/>
      <c r="EI54" s="117"/>
      <c r="EJ54" s="117"/>
      <c r="EK54" s="117"/>
      <c r="EL54" s="117"/>
      <c r="EM54" s="117"/>
      <c r="EN54" s="117"/>
      <c r="EO54" s="117"/>
      <c r="EP54" s="117"/>
      <c r="EQ54" s="117"/>
      <c r="ER54" s="117"/>
      <c r="ES54" s="117"/>
      <c r="ET54" s="117"/>
      <c r="EU54" s="117"/>
      <c r="EV54" s="117"/>
      <c r="EW54" s="117"/>
      <c r="EX54" s="117"/>
      <c r="EY54" s="117"/>
      <c r="EZ54" s="117"/>
      <c r="FA54" s="117"/>
      <c r="FB54" s="117"/>
      <c r="FC54" s="117"/>
      <c r="FD54" s="117"/>
      <c r="FE54" s="117"/>
      <c r="FF54" s="117"/>
      <c r="FG54" s="117"/>
      <c r="FH54" s="117"/>
      <c r="FI54" s="117"/>
      <c r="FJ54" s="117"/>
      <c r="FK54" s="117"/>
      <c r="FL54" s="117"/>
      <c r="FM54" s="117"/>
      <c r="FN54" s="117"/>
      <c r="FO54" s="117"/>
      <c r="FP54" s="117"/>
      <c r="FQ54" s="117"/>
      <c r="FR54" s="117"/>
      <c r="FS54" s="117"/>
      <c r="FT54" s="117"/>
      <c r="FU54" s="117"/>
      <c r="FV54" s="117"/>
      <c r="FW54" s="117"/>
      <c r="FX54" s="117"/>
      <c r="FY54" s="117"/>
      <c r="FZ54" s="117"/>
      <c r="GA54" s="117"/>
      <c r="GB54" s="117"/>
      <c r="GC54" s="117"/>
      <c r="GD54" s="117"/>
      <c r="GE54" s="117"/>
      <c r="GF54" s="117"/>
      <c r="GG54" s="117"/>
      <c r="GH54" s="117"/>
      <c r="GI54" s="117"/>
      <c r="GJ54" s="117"/>
      <c r="GK54" s="117"/>
      <c r="GL54" s="117"/>
      <c r="GM54" s="117"/>
      <c r="GN54" s="117"/>
      <c r="GO54" s="117"/>
      <c r="GP54" s="117"/>
      <c r="GQ54" s="117"/>
      <c r="GR54" s="117"/>
      <c r="GS54" s="117"/>
      <c r="GT54" s="117"/>
      <c r="GU54" s="117"/>
      <c r="GV54" s="117"/>
      <c r="GW54" s="117"/>
      <c r="GX54" s="117"/>
      <c r="GY54" s="117"/>
      <c r="GZ54" s="117"/>
      <c r="HA54" s="117"/>
      <c r="HB54" s="117"/>
      <c r="HC54" s="117"/>
      <c r="HD54" s="117"/>
      <c r="HE54" s="117"/>
      <c r="HF54" s="117"/>
      <c r="HG54" s="117"/>
      <c r="HH54" s="117"/>
      <c r="HI54" s="117"/>
      <c r="HJ54" s="117"/>
      <c r="HK54" s="117"/>
      <c r="HL54" s="117"/>
      <c r="HM54" s="117"/>
      <c r="HN54" s="117"/>
      <c r="HO54" s="117"/>
      <c r="HP54" s="117"/>
      <c r="HQ54" s="117"/>
      <c r="HR54" s="117"/>
      <c r="HS54" s="117"/>
      <c r="HT54" s="117"/>
      <c r="HU54" s="117"/>
      <c r="HV54" s="117"/>
      <c r="HW54" s="117"/>
      <c r="HX54" s="117"/>
      <c r="HY54" s="117"/>
      <c r="HZ54" s="117"/>
      <c r="IA54" s="117"/>
      <c r="IB54" s="117"/>
      <c r="IC54" s="117"/>
      <c r="ID54" s="117"/>
      <c r="IE54" s="117"/>
      <c r="IF54" s="117"/>
      <c r="IG54" s="117"/>
      <c r="IH54" s="117"/>
      <c r="II54" s="117"/>
      <c r="IJ54" s="117"/>
      <c r="IK54" s="117"/>
      <c r="IL54" s="117"/>
      <c r="IM54" s="117"/>
      <c r="IN54" s="117"/>
      <c r="IO54" s="117"/>
      <c r="IP54" s="117"/>
      <c r="IQ54" s="117"/>
      <c r="IR54" s="117"/>
      <c r="IS54" s="117"/>
      <c r="IT54" s="117"/>
    </row>
    <row r="55" spans="1:254" x14ac:dyDescent="0.25">
      <c r="A55" s="128" t="s">
        <v>71</v>
      </c>
      <c r="B55" s="129">
        <v>873.46152340000003</v>
      </c>
      <c r="C55" s="129">
        <v>631.52246990000003</v>
      </c>
      <c r="D55" s="129">
        <v>748.54803234000008</v>
      </c>
      <c r="E55" s="129">
        <v>1152.79161924</v>
      </c>
      <c r="F55" s="129">
        <v>793.53801362000002</v>
      </c>
      <c r="G55" s="129">
        <v>708.28690861000007</v>
      </c>
      <c r="H55" s="129">
        <v>848.88970997000001</v>
      </c>
      <c r="I55" s="129">
        <v>853.53016766999997</v>
      </c>
      <c r="J55" s="129">
        <v>778.74044085000003</v>
      </c>
      <c r="K55" s="129">
        <v>750.14610795999999</v>
      </c>
      <c r="L55" s="129">
        <f t="shared" si="0"/>
        <v>8139.4549935599998</v>
      </c>
      <c r="M55" s="117"/>
      <c r="N55" s="3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117"/>
      <c r="BA55" s="117"/>
      <c r="BB55" s="117"/>
      <c r="BC55" s="117"/>
      <c r="BD55" s="117"/>
      <c r="BE55" s="117"/>
      <c r="BF55" s="117"/>
      <c r="BG55" s="117"/>
      <c r="BH55" s="117"/>
      <c r="BI55" s="117"/>
      <c r="BJ55" s="117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7"/>
      <c r="BV55" s="117"/>
      <c r="BW55" s="117"/>
      <c r="BX55" s="117"/>
      <c r="BY55" s="117"/>
      <c r="BZ55" s="117"/>
      <c r="CA55" s="117"/>
      <c r="CB55" s="117"/>
      <c r="CC55" s="117"/>
      <c r="CD55" s="117"/>
      <c r="CE55" s="117"/>
      <c r="CF55" s="117"/>
      <c r="CG55" s="117"/>
      <c r="CH55" s="117"/>
      <c r="CI55" s="117"/>
      <c r="CJ55" s="117"/>
      <c r="CK55" s="117"/>
      <c r="CL55" s="117"/>
      <c r="CM55" s="117"/>
      <c r="CN55" s="117"/>
      <c r="CO55" s="117"/>
      <c r="CP55" s="117"/>
      <c r="CQ55" s="117"/>
      <c r="CR55" s="117"/>
      <c r="CS55" s="117"/>
      <c r="CT55" s="117"/>
      <c r="CU55" s="117"/>
      <c r="CV55" s="117"/>
      <c r="CW55" s="117"/>
      <c r="CX55" s="117"/>
      <c r="CY55" s="117"/>
      <c r="CZ55" s="117"/>
      <c r="DA55" s="117"/>
      <c r="DB55" s="117"/>
      <c r="DC55" s="117"/>
      <c r="DD55" s="117"/>
      <c r="DE55" s="117"/>
      <c r="DF55" s="117"/>
      <c r="DG55" s="117"/>
      <c r="DH55" s="117"/>
      <c r="DI55" s="117"/>
      <c r="DJ55" s="117"/>
      <c r="DK55" s="117"/>
      <c r="DL55" s="117"/>
      <c r="DM55" s="117"/>
      <c r="DN55" s="117"/>
      <c r="DO55" s="117"/>
      <c r="DP55" s="117"/>
      <c r="DQ55" s="117"/>
      <c r="DR55" s="117"/>
      <c r="DS55" s="117"/>
      <c r="DT55" s="117"/>
      <c r="DU55" s="117"/>
      <c r="DV55" s="117"/>
      <c r="DW55" s="117"/>
      <c r="DX55" s="117"/>
      <c r="DY55" s="117"/>
      <c r="DZ55" s="117"/>
      <c r="EA55" s="117"/>
      <c r="EB55" s="117"/>
      <c r="EC55" s="117"/>
      <c r="ED55" s="117"/>
      <c r="EE55" s="117"/>
      <c r="EF55" s="117"/>
      <c r="EG55" s="117"/>
      <c r="EH55" s="117"/>
      <c r="EI55" s="117"/>
      <c r="EJ55" s="117"/>
      <c r="EK55" s="117"/>
      <c r="EL55" s="117"/>
      <c r="EM55" s="117"/>
      <c r="EN55" s="117"/>
      <c r="EO55" s="117"/>
      <c r="EP55" s="117"/>
      <c r="EQ55" s="117"/>
      <c r="ER55" s="117"/>
      <c r="ES55" s="117"/>
      <c r="ET55" s="117"/>
      <c r="EU55" s="117"/>
      <c r="EV55" s="117"/>
      <c r="EW55" s="117"/>
      <c r="EX55" s="117"/>
      <c r="EY55" s="117"/>
      <c r="EZ55" s="117"/>
      <c r="FA55" s="117"/>
      <c r="FB55" s="117"/>
      <c r="FC55" s="117"/>
      <c r="FD55" s="117"/>
      <c r="FE55" s="117"/>
      <c r="FF55" s="117"/>
      <c r="FG55" s="117"/>
      <c r="FH55" s="117"/>
      <c r="FI55" s="117"/>
      <c r="FJ55" s="117"/>
      <c r="FK55" s="117"/>
      <c r="FL55" s="117"/>
      <c r="FM55" s="117"/>
      <c r="FN55" s="117"/>
      <c r="FO55" s="117"/>
      <c r="FP55" s="117"/>
      <c r="FQ55" s="117"/>
      <c r="FR55" s="117"/>
      <c r="FS55" s="117"/>
      <c r="FT55" s="117"/>
      <c r="FU55" s="117"/>
      <c r="FV55" s="117"/>
      <c r="FW55" s="117"/>
      <c r="FX55" s="117"/>
      <c r="FY55" s="117"/>
      <c r="FZ55" s="117"/>
      <c r="GA55" s="117"/>
      <c r="GB55" s="117"/>
      <c r="GC55" s="117"/>
      <c r="GD55" s="117"/>
      <c r="GE55" s="117"/>
      <c r="GF55" s="117"/>
      <c r="GG55" s="117"/>
      <c r="GH55" s="117"/>
      <c r="GI55" s="117"/>
      <c r="GJ55" s="117"/>
      <c r="GK55" s="117"/>
      <c r="GL55" s="117"/>
      <c r="GM55" s="117"/>
      <c r="GN55" s="117"/>
      <c r="GO55" s="117"/>
      <c r="GP55" s="117"/>
      <c r="GQ55" s="117"/>
      <c r="GR55" s="117"/>
      <c r="GS55" s="117"/>
      <c r="GT55" s="117"/>
      <c r="GU55" s="117"/>
      <c r="GV55" s="117"/>
      <c r="GW55" s="117"/>
      <c r="GX55" s="117"/>
      <c r="GY55" s="117"/>
      <c r="GZ55" s="117"/>
      <c r="HA55" s="117"/>
      <c r="HB55" s="117"/>
      <c r="HC55" s="117"/>
      <c r="HD55" s="117"/>
      <c r="HE55" s="117"/>
      <c r="HF55" s="117"/>
      <c r="HG55" s="117"/>
      <c r="HH55" s="117"/>
      <c r="HI55" s="117"/>
      <c r="HJ55" s="117"/>
      <c r="HK55" s="117"/>
      <c r="HL55" s="117"/>
      <c r="HM55" s="117"/>
      <c r="HN55" s="117"/>
      <c r="HO55" s="117"/>
      <c r="HP55" s="117"/>
      <c r="HQ55" s="117"/>
      <c r="HR55" s="117"/>
      <c r="HS55" s="117"/>
      <c r="HT55" s="117"/>
      <c r="HU55" s="117"/>
      <c r="HV55" s="117"/>
      <c r="HW55" s="117"/>
      <c r="HX55" s="117"/>
      <c r="HY55" s="117"/>
      <c r="HZ55" s="117"/>
      <c r="IA55" s="117"/>
      <c r="IB55" s="117"/>
      <c r="IC55" s="117"/>
      <c r="ID55" s="117"/>
      <c r="IE55" s="117"/>
      <c r="IF55" s="117"/>
      <c r="IG55" s="117"/>
      <c r="IH55" s="117"/>
      <c r="II55" s="117"/>
      <c r="IJ55" s="117"/>
      <c r="IK55" s="117"/>
      <c r="IL55" s="117"/>
      <c r="IM55" s="117"/>
      <c r="IN55" s="117"/>
      <c r="IO55" s="117"/>
      <c r="IP55" s="117"/>
      <c r="IQ55" s="117"/>
      <c r="IR55" s="117"/>
      <c r="IS55" s="117"/>
      <c r="IT55" s="117"/>
    </row>
    <row r="56" spans="1:254" x14ac:dyDescent="0.25">
      <c r="A56" s="128" t="s">
        <v>50</v>
      </c>
      <c r="B56" s="129">
        <v>0.72012863999999999</v>
      </c>
      <c r="C56" s="129">
        <v>22.145456379999999</v>
      </c>
      <c r="D56" s="129">
        <v>0.31484217999999997</v>
      </c>
      <c r="E56" s="129">
        <v>0.55592691999999999</v>
      </c>
      <c r="F56" s="129">
        <v>20.650140230000002</v>
      </c>
      <c r="G56" s="129">
        <v>3.48282238</v>
      </c>
      <c r="H56" s="129">
        <v>6.5686358499999997</v>
      </c>
      <c r="I56" s="129">
        <v>3.5371357300000001</v>
      </c>
      <c r="J56" s="129">
        <v>3.5711624999999998</v>
      </c>
      <c r="K56" s="129">
        <v>0.16955106</v>
      </c>
      <c r="L56" s="129">
        <f t="shared" si="0"/>
        <v>61.715801870000007</v>
      </c>
      <c r="M56" s="117"/>
      <c r="N56" s="3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17"/>
      <c r="CO56" s="117"/>
      <c r="CP56" s="117"/>
      <c r="CQ56" s="117"/>
      <c r="CR56" s="117"/>
      <c r="CS56" s="117"/>
      <c r="CT56" s="117"/>
      <c r="CU56" s="117"/>
      <c r="CV56" s="117"/>
      <c r="CW56" s="117"/>
      <c r="CX56" s="117"/>
      <c r="CY56" s="117"/>
      <c r="CZ56" s="117"/>
      <c r="DA56" s="117"/>
      <c r="DB56" s="117"/>
      <c r="DC56" s="117"/>
      <c r="DD56" s="117"/>
      <c r="DE56" s="117"/>
      <c r="DF56" s="117"/>
      <c r="DG56" s="117"/>
      <c r="DH56" s="117"/>
      <c r="DI56" s="117"/>
      <c r="DJ56" s="117"/>
      <c r="DK56" s="117"/>
      <c r="DL56" s="117"/>
      <c r="DM56" s="117"/>
      <c r="DN56" s="117"/>
      <c r="DO56" s="117"/>
      <c r="DP56" s="117"/>
      <c r="DQ56" s="117"/>
      <c r="DR56" s="117"/>
      <c r="DS56" s="117"/>
      <c r="DT56" s="117"/>
      <c r="DU56" s="117"/>
      <c r="DV56" s="117"/>
      <c r="DW56" s="117"/>
      <c r="DX56" s="117"/>
      <c r="DY56" s="117"/>
      <c r="DZ56" s="117"/>
      <c r="EA56" s="117"/>
      <c r="EB56" s="117"/>
      <c r="EC56" s="117"/>
      <c r="ED56" s="117"/>
      <c r="EE56" s="117"/>
      <c r="EF56" s="117"/>
      <c r="EG56" s="117"/>
      <c r="EH56" s="117"/>
      <c r="EI56" s="117"/>
      <c r="EJ56" s="117"/>
      <c r="EK56" s="117"/>
      <c r="EL56" s="117"/>
      <c r="EM56" s="117"/>
      <c r="EN56" s="117"/>
      <c r="EO56" s="117"/>
      <c r="EP56" s="117"/>
      <c r="EQ56" s="117"/>
      <c r="ER56" s="117"/>
      <c r="ES56" s="117"/>
      <c r="ET56" s="117"/>
      <c r="EU56" s="117"/>
      <c r="EV56" s="117"/>
      <c r="EW56" s="117"/>
      <c r="EX56" s="117"/>
      <c r="EY56" s="117"/>
      <c r="EZ56" s="117"/>
      <c r="FA56" s="117"/>
      <c r="FB56" s="117"/>
      <c r="FC56" s="117"/>
      <c r="FD56" s="117"/>
      <c r="FE56" s="117"/>
      <c r="FF56" s="117"/>
      <c r="FG56" s="117"/>
      <c r="FH56" s="117"/>
      <c r="FI56" s="117"/>
      <c r="FJ56" s="117"/>
      <c r="FK56" s="117"/>
      <c r="FL56" s="117"/>
      <c r="FM56" s="117"/>
      <c r="FN56" s="117"/>
      <c r="FO56" s="117"/>
      <c r="FP56" s="117"/>
      <c r="FQ56" s="117"/>
      <c r="FR56" s="117"/>
      <c r="FS56" s="117"/>
      <c r="FT56" s="117"/>
      <c r="FU56" s="117"/>
      <c r="FV56" s="117"/>
      <c r="FW56" s="117"/>
      <c r="FX56" s="117"/>
      <c r="FY56" s="117"/>
      <c r="FZ56" s="117"/>
      <c r="GA56" s="117"/>
      <c r="GB56" s="117"/>
      <c r="GC56" s="117"/>
      <c r="GD56" s="117"/>
      <c r="GE56" s="117"/>
      <c r="GF56" s="117"/>
      <c r="GG56" s="117"/>
      <c r="GH56" s="117"/>
      <c r="GI56" s="117"/>
      <c r="GJ56" s="117"/>
      <c r="GK56" s="117"/>
      <c r="GL56" s="117"/>
      <c r="GM56" s="117"/>
      <c r="GN56" s="117"/>
      <c r="GO56" s="117"/>
      <c r="GP56" s="117"/>
      <c r="GQ56" s="117"/>
      <c r="GR56" s="117"/>
      <c r="GS56" s="117"/>
      <c r="GT56" s="117"/>
      <c r="GU56" s="117"/>
      <c r="GV56" s="117"/>
      <c r="GW56" s="117"/>
      <c r="GX56" s="117"/>
      <c r="GY56" s="117"/>
      <c r="GZ56" s="117"/>
      <c r="HA56" s="117"/>
      <c r="HB56" s="117"/>
      <c r="HC56" s="117"/>
      <c r="HD56" s="117"/>
      <c r="HE56" s="117"/>
      <c r="HF56" s="117"/>
      <c r="HG56" s="117"/>
      <c r="HH56" s="117"/>
      <c r="HI56" s="117"/>
      <c r="HJ56" s="117"/>
      <c r="HK56" s="117"/>
      <c r="HL56" s="117"/>
      <c r="HM56" s="117"/>
      <c r="HN56" s="117"/>
      <c r="HO56" s="117"/>
      <c r="HP56" s="117"/>
      <c r="HQ56" s="117"/>
      <c r="HR56" s="117"/>
      <c r="HS56" s="117"/>
      <c r="HT56" s="117"/>
      <c r="HU56" s="117"/>
      <c r="HV56" s="117"/>
      <c r="HW56" s="117"/>
      <c r="HX56" s="117"/>
      <c r="HY56" s="117"/>
      <c r="HZ56" s="117"/>
      <c r="IA56" s="117"/>
      <c r="IB56" s="117"/>
      <c r="IC56" s="117"/>
      <c r="ID56" s="117"/>
      <c r="IE56" s="117"/>
      <c r="IF56" s="117"/>
      <c r="IG56" s="117"/>
      <c r="IH56" s="117"/>
      <c r="II56" s="117"/>
      <c r="IJ56" s="117"/>
      <c r="IK56" s="117"/>
      <c r="IL56" s="117"/>
      <c r="IM56" s="117"/>
      <c r="IN56" s="117"/>
      <c r="IO56" s="117"/>
      <c r="IP56" s="117"/>
      <c r="IQ56" s="117"/>
      <c r="IR56" s="117"/>
      <c r="IS56" s="117"/>
      <c r="IT56" s="117"/>
    </row>
    <row r="57" spans="1:254" x14ac:dyDescent="0.25">
      <c r="A57" s="126" t="s">
        <v>72</v>
      </c>
      <c r="B57" s="127">
        <v>2040.0388590099999</v>
      </c>
      <c r="C57" s="127">
        <v>2292.1805166199997</v>
      </c>
      <c r="D57" s="127">
        <v>1926.03913949</v>
      </c>
      <c r="E57" s="127">
        <v>1396.5137216800001</v>
      </c>
      <c r="F57" s="127">
        <v>1610.78104054</v>
      </c>
      <c r="G57" s="127">
        <v>1603.43373533</v>
      </c>
      <c r="H57" s="127">
        <v>1533.1044309299998</v>
      </c>
      <c r="I57" s="127">
        <v>1540.54764978</v>
      </c>
      <c r="J57" s="127">
        <v>1441.5302399799998</v>
      </c>
      <c r="K57" s="127">
        <v>1506.9901666699998</v>
      </c>
      <c r="L57" s="127">
        <f t="shared" si="0"/>
        <v>16891.15950003</v>
      </c>
      <c r="M57" s="117"/>
      <c r="N57" s="3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  <c r="BG57" s="117"/>
      <c r="BH57" s="117"/>
      <c r="BI57" s="117"/>
      <c r="BJ57" s="117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  <c r="BY57" s="117"/>
      <c r="BZ57" s="117"/>
      <c r="CA57" s="117"/>
      <c r="CB57" s="117"/>
      <c r="CC57" s="117"/>
      <c r="CD57" s="117"/>
      <c r="CE57" s="117"/>
      <c r="CF57" s="117"/>
      <c r="CG57" s="117"/>
      <c r="CH57" s="117"/>
      <c r="CI57" s="117"/>
      <c r="CJ57" s="117"/>
      <c r="CK57" s="117"/>
      <c r="CL57" s="117"/>
      <c r="CM57" s="117"/>
      <c r="CN57" s="117"/>
      <c r="CO57" s="117"/>
      <c r="CP57" s="117"/>
      <c r="CQ57" s="117"/>
      <c r="CR57" s="117"/>
      <c r="CS57" s="117"/>
      <c r="CT57" s="117"/>
      <c r="CU57" s="117"/>
      <c r="CV57" s="117"/>
      <c r="CW57" s="117"/>
      <c r="CX57" s="117"/>
      <c r="CY57" s="117"/>
      <c r="CZ57" s="117"/>
      <c r="DA57" s="117"/>
      <c r="DB57" s="117"/>
      <c r="DC57" s="117"/>
      <c r="DD57" s="117"/>
      <c r="DE57" s="117"/>
      <c r="DF57" s="117"/>
      <c r="DG57" s="117"/>
      <c r="DH57" s="117"/>
      <c r="DI57" s="117"/>
      <c r="DJ57" s="117"/>
      <c r="DK57" s="117"/>
      <c r="DL57" s="117"/>
      <c r="DM57" s="117"/>
      <c r="DN57" s="117"/>
      <c r="DO57" s="117"/>
      <c r="DP57" s="117"/>
      <c r="DQ57" s="117"/>
      <c r="DR57" s="117"/>
      <c r="DS57" s="117"/>
      <c r="DT57" s="117"/>
      <c r="DU57" s="117"/>
      <c r="DV57" s="117"/>
      <c r="DW57" s="117"/>
      <c r="DX57" s="117"/>
      <c r="DY57" s="117"/>
      <c r="DZ57" s="117"/>
      <c r="EA57" s="117"/>
      <c r="EB57" s="117"/>
      <c r="EC57" s="117"/>
      <c r="ED57" s="117"/>
      <c r="EE57" s="117"/>
      <c r="EF57" s="117"/>
      <c r="EG57" s="117"/>
      <c r="EH57" s="117"/>
      <c r="EI57" s="117"/>
      <c r="EJ57" s="117"/>
      <c r="EK57" s="117"/>
      <c r="EL57" s="117"/>
      <c r="EM57" s="117"/>
      <c r="EN57" s="117"/>
      <c r="EO57" s="117"/>
      <c r="EP57" s="117"/>
      <c r="EQ57" s="117"/>
      <c r="ER57" s="117"/>
      <c r="ES57" s="117"/>
      <c r="ET57" s="117"/>
      <c r="EU57" s="117"/>
      <c r="EV57" s="117"/>
      <c r="EW57" s="117"/>
      <c r="EX57" s="117"/>
      <c r="EY57" s="117"/>
      <c r="EZ57" s="117"/>
      <c r="FA57" s="117"/>
      <c r="FB57" s="117"/>
      <c r="FC57" s="117"/>
      <c r="FD57" s="117"/>
      <c r="FE57" s="117"/>
      <c r="FF57" s="117"/>
      <c r="FG57" s="117"/>
      <c r="FH57" s="117"/>
      <c r="FI57" s="117"/>
      <c r="FJ57" s="117"/>
      <c r="FK57" s="117"/>
      <c r="FL57" s="117"/>
      <c r="FM57" s="117"/>
      <c r="FN57" s="117"/>
      <c r="FO57" s="117"/>
      <c r="FP57" s="117"/>
      <c r="FQ57" s="117"/>
      <c r="FR57" s="117"/>
      <c r="FS57" s="117"/>
      <c r="FT57" s="117"/>
      <c r="FU57" s="117"/>
      <c r="FV57" s="117"/>
      <c r="FW57" s="117"/>
      <c r="FX57" s="117"/>
      <c r="FY57" s="117"/>
      <c r="FZ57" s="117"/>
      <c r="GA57" s="117"/>
      <c r="GB57" s="117"/>
      <c r="GC57" s="117"/>
      <c r="GD57" s="117"/>
      <c r="GE57" s="117"/>
      <c r="GF57" s="117"/>
      <c r="GG57" s="117"/>
      <c r="GH57" s="117"/>
      <c r="GI57" s="117"/>
      <c r="GJ57" s="117"/>
      <c r="GK57" s="117"/>
      <c r="GL57" s="117"/>
      <c r="GM57" s="117"/>
      <c r="GN57" s="117"/>
      <c r="GO57" s="117"/>
      <c r="GP57" s="117"/>
      <c r="GQ57" s="117"/>
      <c r="GR57" s="117"/>
      <c r="GS57" s="117"/>
      <c r="GT57" s="117"/>
      <c r="GU57" s="117"/>
      <c r="GV57" s="117"/>
      <c r="GW57" s="117"/>
      <c r="GX57" s="117"/>
      <c r="GY57" s="117"/>
      <c r="GZ57" s="117"/>
      <c r="HA57" s="117"/>
      <c r="HB57" s="117"/>
      <c r="HC57" s="117"/>
      <c r="HD57" s="117"/>
      <c r="HE57" s="117"/>
      <c r="HF57" s="117"/>
      <c r="HG57" s="117"/>
      <c r="HH57" s="117"/>
      <c r="HI57" s="117"/>
      <c r="HJ57" s="117"/>
      <c r="HK57" s="117"/>
      <c r="HL57" s="117"/>
      <c r="HM57" s="117"/>
      <c r="HN57" s="117"/>
      <c r="HO57" s="117"/>
      <c r="HP57" s="117"/>
      <c r="HQ57" s="117"/>
      <c r="HR57" s="117"/>
      <c r="HS57" s="117"/>
      <c r="HT57" s="117"/>
      <c r="HU57" s="117"/>
      <c r="HV57" s="117"/>
      <c r="HW57" s="117"/>
      <c r="HX57" s="117"/>
      <c r="HY57" s="117"/>
      <c r="HZ57" s="117"/>
      <c r="IA57" s="117"/>
      <c r="IB57" s="117"/>
      <c r="IC57" s="117"/>
      <c r="ID57" s="117"/>
      <c r="IE57" s="117"/>
      <c r="IF57" s="117"/>
      <c r="IG57" s="117"/>
      <c r="IH57" s="117"/>
      <c r="II57" s="117"/>
      <c r="IJ57" s="117"/>
      <c r="IK57" s="117"/>
      <c r="IL57" s="117"/>
      <c r="IM57" s="117"/>
      <c r="IN57" s="117"/>
      <c r="IO57" s="117"/>
      <c r="IP57" s="117"/>
      <c r="IQ57" s="117"/>
      <c r="IR57" s="117"/>
      <c r="IS57" s="117"/>
      <c r="IT57" s="117"/>
    </row>
    <row r="58" spans="1:254" x14ac:dyDescent="0.25">
      <c r="A58" s="128" t="s">
        <v>73</v>
      </c>
      <c r="B58" s="129">
        <v>1169.4797763499998</v>
      </c>
      <c r="C58" s="129">
        <v>1542.1409609500001</v>
      </c>
      <c r="D58" s="129">
        <v>1576.28601867</v>
      </c>
      <c r="E58" s="129">
        <v>1231.07659704</v>
      </c>
      <c r="F58" s="129">
        <v>1448.9513180500001</v>
      </c>
      <c r="G58" s="129">
        <v>1428.8854792100001</v>
      </c>
      <c r="H58" s="129">
        <v>1373.2745548199998</v>
      </c>
      <c r="I58" s="129">
        <v>1383.06111943</v>
      </c>
      <c r="J58" s="129">
        <v>1285.0914580599999</v>
      </c>
      <c r="K58" s="129">
        <v>1294.9597311800001</v>
      </c>
      <c r="L58" s="129">
        <f t="shared" si="0"/>
        <v>13733.20701376</v>
      </c>
      <c r="M58" s="117"/>
      <c r="N58" s="3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  <c r="BC58" s="117"/>
      <c r="BD58" s="117"/>
      <c r="BE58" s="117"/>
      <c r="BF58" s="117"/>
      <c r="BG58" s="117"/>
      <c r="BH58" s="117"/>
      <c r="BI58" s="117"/>
      <c r="BJ58" s="117"/>
      <c r="BK58" s="117"/>
      <c r="BL58" s="117"/>
      <c r="BM58" s="117"/>
      <c r="BN58" s="117"/>
      <c r="BO58" s="117"/>
      <c r="BP58" s="117"/>
      <c r="BQ58" s="117"/>
      <c r="BR58" s="117"/>
      <c r="BS58" s="117"/>
      <c r="BT58" s="117"/>
      <c r="BU58" s="117"/>
      <c r="BV58" s="117"/>
      <c r="BW58" s="117"/>
      <c r="BX58" s="117"/>
      <c r="BY58" s="117"/>
      <c r="BZ58" s="117"/>
      <c r="CA58" s="117"/>
      <c r="CB58" s="117"/>
      <c r="CC58" s="117"/>
      <c r="CD58" s="117"/>
      <c r="CE58" s="117"/>
      <c r="CF58" s="117"/>
      <c r="CG58" s="117"/>
      <c r="CH58" s="117"/>
      <c r="CI58" s="117"/>
      <c r="CJ58" s="117"/>
      <c r="CK58" s="117"/>
      <c r="CL58" s="117"/>
      <c r="CM58" s="117"/>
      <c r="CN58" s="117"/>
      <c r="CO58" s="117"/>
      <c r="CP58" s="117"/>
      <c r="CQ58" s="117"/>
      <c r="CR58" s="117"/>
      <c r="CS58" s="117"/>
      <c r="CT58" s="117"/>
      <c r="CU58" s="117"/>
      <c r="CV58" s="117"/>
      <c r="CW58" s="117"/>
      <c r="CX58" s="117"/>
      <c r="CY58" s="117"/>
      <c r="CZ58" s="117"/>
      <c r="DA58" s="117"/>
      <c r="DB58" s="117"/>
      <c r="DC58" s="117"/>
      <c r="DD58" s="117"/>
      <c r="DE58" s="117"/>
      <c r="DF58" s="117"/>
      <c r="DG58" s="117"/>
      <c r="DH58" s="117"/>
      <c r="DI58" s="117"/>
      <c r="DJ58" s="117"/>
      <c r="DK58" s="117"/>
      <c r="DL58" s="117"/>
      <c r="DM58" s="117"/>
      <c r="DN58" s="117"/>
      <c r="DO58" s="117"/>
      <c r="DP58" s="117"/>
      <c r="DQ58" s="117"/>
      <c r="DR58" s="117"/>
      <c r="DS58" s="117"/>
      <c r="DT58" s="117"/>
      <c r="DU58" s="117"/>
      <c r="DV58" s="117"/>
      <c r="DW58" s="117"/>
      <c r="DX58" s="117"/>
      <c r="DY58" s="117"/>
      <c r="DZ58" s="117"/>
      <c r="EA58" s="117"/>
      <c r="EB58" s="117"/>
      <c r="EC58" s="117"/>
      <c r="ED58" s="117"/>
      <c r="EE58" s="117"/>
      <c r="EF58" s="117"/>
      <c r="EG58" s="117"/>
      <c r="EH58" s="117"/>
      <c r="EI58" s="117"/>
      <c r="EJ58" s="117"/>
      <c r="EK58" s="117"/>
      <c r="EL58" s="117"/>
      <c r="EM58" s="117"/>
      <c r="EN58" s="117"/>
      <c r="EO58" s="117"/>
      <c r="EP58" s="117"/>
      <c r="EQ58" s="117"/>
      <c r="ER58" s="117"/>
      <c r="ES58" s="117"/>
      <c r="ET58" s="117"/>
      <c r="EU58" s="117"/>
      <c r="EV58" s="117"/>
      <c r="EW58" s="117"/>
      <c r="EX58" s="117"/>
      <c r="EY58" s="117"/>
      <c r="EZ58" s="117"/>
      <c r="FA58" s="117"/>
      <c r="FB58" s="117"/>
      <c r="FC58" s="117"/>
      <c r="FD58" s="117"/>
      <c r="FE58" s="117"/>
      <c r="FF58" s="117"/>
      <c r="FG58" s="117"/>
      <c r="FH58" s="117"/>
      <c r="FI58" s="117"/>
      <c r="FJ58" s="117"/>
      <c r="FK58" s="117"/>
      <c r="FL58" s="117"/>
      <c r="FM58" s="117"/>
      <c r="FN58" s="117"/>
      <c r="FO58" s="117"/>
      <c r="FP58" s="117"/>
      <c r="FQ58" s="117"/>
      <c r="FR58" s="117"/>
      <c r="FS58" s="117"/>
      <c r="FT58" s="117"/>
      <c r="FU58" s="117"/>
      <c r="FV58" s="117"/>
      <c r="FW58" s="117"/>
      <c r="FX58" s="117"/>
      <c r="FY58" s="117"/>
      <c r="FZ58" s="117"/>
      <c r="GA58" s="117"/>
      <c r="GB58" s="117"/>
      <c r="GC58" s="117"/>
      <c r="GD58" s="117"/>
      <c r="GE58" s="117"/>
      <c r="GF58" s="117"/>
      <c r="GG58" s="117"/>
      <c r="GH58" s="117"/>
      <c r="GI58" s="117"/>
      <c r="GJ58" s="117"/>
      <c r="GK58" s="117"/>
      <c r="GL58" s="117"/>
      <c r="GM58" s="117"/>
      <c r="GN58" s="117"/>
      <c r="GO58" s="117"/>
      <c r="GP58" s="117"/>
      <c r="GQ58" s="117"/>
      <c r="GR58" s="117"/>
      <c r="GS58" s="117"/>
      <c r="GT58" s="117"/>
      <c r="GU58" s="117"/>
      <c r="GV58" s="117"/>
      <c r="GW58" s="117"/>
      <c r="GX58" s="117"/>
      <c r="GY58" s="117"/>
      <c r="GZ58" s="117"/>
      <c r="HA58" s="117"/>
      <c r="HB58" s="117"/>
      <c r="HC58" s="117"/>
      <c r="HD58" s="117"/>
      <c r="HE58" s="117"/>
      <c r="HF58" s="117"/>
      <c r="HG58" s="117"/>
      <c r="HH58" s="117"/>
      <c r="HI58" s="117"/>
      <c r="HJ58" s="117"/>
      <c r="HK58" s="117"/>
      <c r="HL58" s="117"/>
      <c r="HM58" s="117"/>
      <c r="HN58" s="117"/>
      <c r="HO58" s="117"/>
      <c r="HP58" s="117"/>
      <c r="HQ58" s="117"/>
      <c r="HR58" s="117"/>
      <c r="HS58" s="117"/>
      <c r="HT58" s="117"/>
      <c r="HU58" s="117"/>
      <c r="HV58" s="117"/>
      <c r="HW58" s="117"/>
      <c r="HX58" s="117"/>
      <c r="HY58" s="117"/>
      <c r="HZ58" s="117"/>
      <c r="IA58" s="117"/>
      <c r="IB58" s="117"/>
      <c r="IC58" s="117"/>
      <c r="ID58" s="117"/>
      <c r="IE58" s="117"/>
      <c r="IF58" s="117"/>
      <c r="IG58" s="117"/>
      <c r="IH58" s="117"/>
      <c r="II58" s="117"/>
      <c r="IJ58" s="117"/>
      <c r="IK58" s="117"/>
      <c r="IL58" s="117"/>
      <c r="IM58" s="117"/>
      <c r="IN58" s="117"/>
      <c r="IO58" s="117"/>
      <c r="IP58" s="117"/>
      <c r="IQ58" s="117"/>
      <c r="IR58" s="117"/>
      <c r="IS58" s="117"/>
      <c r="IT58" s="117"/>
    </row>
    <row r="59" spans="1:254" x14ac:dyDescent="0.25">
      <c r="A59" s="128" t="s">
        <v>74</v>
      </c>
      <c r="B59" s="129">
        <v>761.1771</v>
      </c>
      <c r="C59" s="129">
        <v>640.114375</v>
      </c>
      <c r="D59" s="129">
        <v>229.94415002000002</v>
      </c>
      <c r="E59" s="129">
        <v>44.081024999999997</v>
      </c>
      <c r="F59" s="129">
        <v>42.593024999999997</v>
      </c>
      <c r="G59" s="129">
        <v>51.047775000000001</v>
      </c>
      <c r="H59" s="129">
        <v>38.163074999999999</v>
      </c>
      <c r="I59" s="129">
        <v>38.255850000000002</v>
      </c>
      <c r="J59" s="129">
        <v>34.992274999999999</v>
      </c>
      <c r="K59" s="129">
        <v>91.415899999999993</v>
      </c>
      <c r="L59" s="129">
        <f t="shared" si="0"/>
        <v>1971.7845500199999</v>
      </c>
      <c r="M59" s="117"/>
      <c r="N59" s="3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  <c r="BG59" s="117"/>
      <c r="BH59" s="117"/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7"/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117"/>
      <c r="CG59" s="117"/>
      <c r="CH59" s="117"/>
      <c r="CI59" s="117"/>
      <c r="CJ59" s="117"/>
      <c r="CK59" s="117"/>
      <c r="CL59" s="117"/>
      <c r="CM59" s="117"/>
      <c r="CN59" s="117"/>
      <c r="CO59" s="117"/>
      <c r="CP59" s="117"/>
      <c r="CQ59" s="117"/>
      <c r="CR59" s="117"/>
      <c r="CS59" s="117"/>
      <c r="CT59" s="117"/>
      <c r="CU59" s="117"/>
      <c r="CV59" s="117"/>
      <c r="CW59" s="117"/>
      <c r="CX59" s="117"/>
      <c r="CY59" s="117"/>
      <c r="CZ59" s="117"/>
      <c r="DA59" s="117"/>
      <c r="DB59" s="117"/>
      <c r="DC59" s="117"/>
      <c r="DD59" s="117"/>
      <c r="DE59" s="117"/>
      <c r="DF59" s="117"/>
      <c r="DG59" s="117"/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117"/>
      <c r="DT59" s="117"/>
      <c r="DU59" s="117"/>
      <c r="DV59" s="117"/>
      <c r="DW59" s="117"/>
      <c r="DX59" s="117"/>
      <c r="DY59" s="117"/>
      <c r="DZ59" s="117"/>
      <c r="EA59" s="117"/>
      <c r="EB59" s="117"/>
      <c r="EC59" s="117"/>
      <c r="ED59" s="117"/>
      <c r="EE59" s="117"/>
      <c r="EF59" s="117"/>
      <c r="EG59" s="117"/>
      <c r="EH59" s="117"/>
      <c r="EI59" s="117"/>
      <c r="EJ59" s="117"/>
      <c r="EK59" s="117"/>
      <c r="EL59" s="117"/>
      <c r="EM59" s="117"/>
      <c r="EN59" s="117"/>
      <c r="EO59" s="117"/>
      <c r="EP59" s="117"/>
      <c r="EQ59" s="117"/>
      <c r="ER59" s="117"/>
      <c r="ES59" s="117"/>
      <c r="ET59" s="117"/>
      <c r="EU59" s="117"/>
      <c r="EV59" s="117"/>
      <c r="EW59" s="117"/>
      <c r="EX59" s="117"/>
      <c r="EY59" s="117"/>
      <c r="EZ59" s="117"/>
      <c r="FA59" s="117"/>
      <c r="FB59" s="117"/>
      <c r="FC59" s="117"/>
      <c r="FD59" s="117"/>
      <c r="FE59" s="117"/>
      <c r="FF59" s="117"/>
      <c r="FG59" s="117"/>
      <c r="FH59" s="117"/>
      <c r="FI59" s="117"/>
      <c r="FJ59" s="117"/>
      <c r="FK59" s="117"/>
      <c r="FL59" s="117"/>
      <c r="FM59" s="117"/>
      <c r="FN59" s="117"/>
      <c r="FO59" s="117"/>
      <c r="FP59" s="117"/>
      <c r="FQ59" s="117"/>
      <c r="FR59" s="117"/>
      <c r="FS59" s="117"/>
      <c r="FT59" s="117"/>
      <c r="FU59" s="117"/>
      <c r="FV59" s="117"/>
      <c r="FW59" s="117"/>
      <c r="FX59" s="117"/>
      <c r="FY59" s="117"/>
      <c r="FZ59" s="117"/>
      <c r="GA59" s="117"/>
      <c r="GB59" s="117"/>
      <c r="GC59" s="117"/>
      <c r="GD59" s="117"/>
      <c r="GE59" s="117"/>
      <c r="GF59" s="117"/>
      <c r="GG59" s="117"/>
      <c r="GH59" s="117"/>
      <c r="GI59" s="117"/>
      <c r="GJ59" s="117"/>
      <c r="GK59" s="117"/>
      <c r="GL59" s="117"/>
      <c r="GM59" s="117"/>
      <c r="GN59" s="117"/>
      <c r="GO59" s="117"/>
      <c r="GP59" s="117"/>
      <c r="GQ59" s="117"/>
      <c r="GR59" s="117"/>
      <c r="GS59" s="117"/>
      <c r="GT59" s="117"/>
      <c r="GU59" s="117"/>
      <c r="GV59" s="117"/>
      <c r="GW59" s="117"/>
      <c r="GX59" s="117"/>
      <c r="GY59" s="117"/>
      <c r="GZ59" s="117"/>
      <c r="HA59" s="117"/>
      <c r="HB59" s="117"/>
      <c r="HC59" s="117"/>
      <c r="HD59" s="117"/>
      <c r="HE59" s="117"/>
      <c r="HF59" s="117"/>
      <c r="HG59" s="117"/>
      <c r="HH59" s="117"/>
      <c r="HI59" s="117"/>
      <c r="HJ59" s="117"/>
      <c r="HK59" s="117"/>
      <c r="HL59" s="117"/>
      <c r="HM59" s="117"/>
      <c r="HN59" s="117"/>
      <c r="HO59" s="117"/>
      <c r="HP59" s="117"/>
      <c r="HQ59" s="117"/>
      <c r="HR59" s="117"/>
      <c r="HS59" s="117"/>
      <c r="HT59" s="117"/>
      <c r="HU59" s="117"/>
      <c r="HV59" s="117"/>
      <c r="HW59" s="117"/>
      <c r="HX59" s="117"/>
      <c r="HY59" s="117"/>
      <c r="HZ59" s="117"/>
      <c r="IA59" s="117"/>
      <c r="IB59" s="117"/>
      <c r="IC59" s="117"/>
      <c r="ID59" s="117"/>
      <c r="IE59" s="117"/>
      <c r="IF59" s="117"/>
      <c r="IG59" s="117"/>
      <c r="IH59" s="117"/>
      <c r="II59" s="117"/>
      <c r="IJ59" s="117"/>
      <c r="IK59" s="117"/>
      <c r="IL59" s="117"/>
      <c r="IM59" s="117"/>
      <c r="IN59" s="117"/>
      <c r="IO59" s="117"/>
      <c r="IP59" s="117"/>
      <c r="IQ59" s="117"/>
      <c r="IR59" s="117"/>
      <c r="IS59" s="117"/>
      <c r="IT59" s="117"/>
    </row>
    <row r="60" spans="1:254" x14ac:dyDescent="0.25">
      <c r="A60" s="128" t="s">
        <v>11</v>
      </c>
      <c r="B60" s="129">
        <v>0</v>
      </c>
      <c r="C60" s="129">
        <v>0</v>
      </c>
      <c r="D60" s="129">
        <v>0</v>
      </c>
      <c r="E60" s="129">
        <v>0</v>
      </c>
      <c r="F60" s="129">
        <v>0</v>
      </c>
      <c r="G60" s="129">
        <v>0</v>
      </c>
      <c r="H60" s="129">
        <v>0</v>
      </c>
      <c r="I60" s="129">
        <v>0</v>
      </c>
      <c r="J60" s="129">
        <v>0</v>
      </c>
      <c r="K60" s="129">
        <v>0</v>
      </c>
      <c r="L60" s="129">
        <f t="shared" si="0"/>
        <v>0</v>
      </c>
      <c r="M60" s="117"/>
      <c r="N60" s="3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17"/>
      <c r="BC60" s="117"/>
      <c r="BD60" s="117"/>
      <c r="BE60" s="117"/>
      <c r="BF60" s="117"/>
      <c r="BG60" s="117"/>
      <c r="BH60" s="117"/>
      <c r="BI60" s="117"/>
      <c r="BJ60" s="117"/>
      <c r="BK60" s="117"/>
      <c r="BL60" s="117"/>
      <c r="BM60" s="117"/>
      <c r="BN60" s="117"/>
      <c r="BO60" s="117"/>
      <c r="BP60" s="117"/>
      <c r="BQ60" s="117"/>
      <c r="BR60" s="117"/>
      <c r="BS60" s="117"/>
      <c r="BT60" s="117"/>
      <c r="BU60" s="117"/>
      <c r="BV60" s="117"/>
      <c r="BW60" s="117"/>
      <c r="BX60" s="117"/>
      <c r="BY60" s="117"/>
      <c r="BZ60" s="117"/>
      <c r="CA60" s="117"/>
      <c r="CB60" s="117"/>
      <c r="CC60" s="117"/>
      <c r="CD60" s="117"/>
      <c r="CE60" s="117"/>
      <c r="CF60" s="117"/>
      <c r="CG60" s="117"/>
      <c r="CH60" s="117"/>
      <c r="CI60" s="117"/>
      <c r="CJ60" s="117"/>
      <c r="CK60" s="117"/>
      <c r="CL60" s="117"/>
      <c r="CM60" s="117"/>
      <c r="CN60" s="117"/>
      <c r="CO60" s="117"/>
      <c r="CP60" s="117"/>
      <c r="CQ60" s="117"/>
      <c r="CR60" s="117"/>
      <c r="CS60" s="117"/>
      <c r="CT60" s="117"/>
      <c r="CU60" s="117"/>
      <c r="CV60" s="117"/>
      <c r="CW60" s="117"/>
      <c r="CX60" s="117"/>
      <c r="CY60" s="117"/>
      <c r="CZ60" s="117"/>
      <c r="DA60" s="117"/>
      <c r="DB60" s="117"/>
      <c r="DC60" s="117"/>
      <c r="DD60" s="117"/>
      <c r="DE60" s="117"/>
      <c r="DF60" s="117"/>
      <c r="DG60" s="117"/>
      <c r="DH60" s="117"/>
      <c r="DI60" s="117"/>
      <c r="DJ60" s="117"/>
      <c r="DK60" s="117"/>
      <c r="DL60" s="117"/>
      <c r="DM60" s="117"/>
      <c r="DN60" s="117"/>
      <c r="DO60" s="117"/>
      <c r="DP60" s="117"/>
      <c r="DQ60" s="117"/>
      <c r="DR60" s="117"/>
      <c r="DS60" s="117"/>
      <c r="DT60" s="117"/>
      <c r="DU60" s="117"/>
      <c r="DV60" s="117"/>
      <c r="DW60" s="117"/>
      <c r="DX60" s="117"/>
      <c r="DY60" s="117"/>
      <c r="DZ60" s="117"/>
      <c r="EA60" s="117"/>
      <c r="EB60" s="117"/>
      <c r="EC60" s="117"/>
      <c r="ED60" s="117"/>
      <c r="EE60" s="117"/>
      <c r="EF60" s="117"/>
      <c r="EG60" s="117"/>
      <c r="EH60" s="117"/>
      <c r="EI60" s="117"/>
      <c r="EJ60" s="117"/>
      <c r="EK60" s="117"/>
      <c r="EL60" s="117"/>
      <c r="EM60" s="117"/>
      <c r="EN60" s="117"/>
      <c r="EO60" s="117"/>
      <c r="EP60" s="117"/>
      <c r="EQ60" s="117"/>
      <c r="ER60" s="117"/>
      <c r="ES60" s="117"/>
      <c r="ET60" s="117"/>
      <c r="EU60" s="117"/>
      <c r="EV60" s="117"/>
      <c r="EW60" s="117"/>
      <c r="EX60" s="117"/>
      <c r="EY60" s="117"/>
      <c r="EZ60" s="117"/>
      <c r="FA60" s="117"/>
      <c r="FB60" s="117"/>
      <c r="FC60" s="117"/>
      <c r="FD60" s="117"/>
      <c r="FE60" s="117"/>
      <c r="FF60" s="117"/>
      <c r="FG60" s="117"/>
      <c r="FH60" s="117"/>
      <c r="FI60" s="117"/>
      <c r="FJ60" s="117"/>
      <c r="FK60" s="117"/>
      <c r="FL60" s="117"/>
      <c r="FM60" s="117"/>
      <c r="FN60" s="117"/>
      <c r="FO60" s="117"/>
      <c r="FP60" s="117"/>
      <c r="FQ60" s="117"/>
      <c r="FR60" s="117"/>
      <c r="FS60" s="117"/>
      <c r="FT60" s="117"/>
      <c r="FU60" s="117"/>
      <c r="FV60" s="117"/>
      <c r="FW60" s="117"/>
      <c r="FX60" s="117"/>
      <c r="FY60" s="117"/>
      <c r="FZ60" s="117"/>
      <c r="GA60" s="117"/>
      <c r="GB60" s="117"/>
      <c r="GC60" s="117"/>
      <c r="GD60" s="117"/>
      <c r="GE60" s="117"/>
      <c r="GF60" s="117"/>
      <c r="GG60" s="117"/>
      <c r="GH60" s="117"/>
      <c r="GI60" s="117"/>
      <c r="GJ60" s="117"/>
      <c r="GK60" s="117"/>
      <c r="GL60" s="117"/>
      <c r="GM60" s="117"/>
      <c r="GN60" s="117"/>
      <c r="GO60" s="117"/>
      <c r="GP60" s="117"/>
      <c r="GQ60" s="117"/>
      <c r="GR60" s="117"/>
      <c r="GS60" s="117"/>
      <c r="GT60" s="117"/>
      <c r="GU60" s="117"/>
      <c r="GV60" s="117"/>
      <c r="GW60" s="117"/>
      <c r="GX60" s="117"/>
      <c r="GY60" s="117"/>
      <c r="GZ60" s="117"/>
      <c r="HA60" s="117"/>
      <c r="HB60" s="117"/>
      <c r="HC60" s="117"/>
      <c r="HD60" s="117"/>
      <c r="HE60" s="117"/>
      <c r="HF60" s="117"/>
      <c r="HG60" s="117"/>
      <c r="HH60" s="117"/>
      <c r="HI60" s="117"/>
      <c r="HJ60" s="117"/>
      <c r="HK60" s="117"/>
      <c r="HL60" s="117"/>
      <c r="HM60" s="117"/>
      <c r="HN60" s="117"/>
      <c r="HO60" s="117"/>
      <c r="HP60" s="117"/>
      <c r="HQ60" s="117"/>
      <c r="HR60" s="117"/>
      <c r="HS60" s="117"/>
      <c r="HT60" s="117"/>
      <c r="HU60" s="117"/>
      <c r="HV60" s="117"/>
      <c r="HW60" s="117"/>
      <c r="HX60" s="117"/>
      <c r="HY60" s="117"/>
      <c r="HZ60" s="117"/>
      <c r="IA60" s="117"/>
      <c r="IB60" s="117"/>
      <c r="IC60" s="117"/>
      <c r="ID60" s="117"/>
      <c r="IE60" s="117"/>
      <c r="IF60" s="117"/>
      <c r="IG60" s="117"/>
      <c r="IH60" s="117"/>
      <c r="II60" s="117"/>
      <c r="IJ60" s="117"/>
      <c r="IK60" s="117"/>
      <c r="IL60" s="117"/>
      <c r="IM60" s="117"/>
      <c r="IN60" s="117"/>
      <c r="IO60" s="117"/>
      <c r="IP60" s="117"/>
      <c r="IQ60" s="117"/>
      <c r="IR60" s="117"/>
      <c r="IS60" s="117"/>
      <c r="IT60" s="117"/>
    </row>
    <row r="61" spans="1:254" x14ac:dyDescent="0.25">
      <c r="A61" s="128" t="s">
        <v>75</v>
      </c>
      <c r="B61" s="129">
        <v>109.37611824</v>
      </c>
      <c r="C61" s="129">
        <v>109.91175114000002</v>
      </c>
      <c r="D61" s="129">
        <v>119.76558346</v>
      </c>
      <c r="E61" s="129">
        <v>121.32021489</v>
      </c>
      <c r="F61" s="129">
        <v>119.22636007</v>
      </c>
      <c r="G61" s="129">
        <v>123.43437207000001</v>
      </c>
      <c r="H61" s="129">
        <v>121.64185135</v>
      </c>
      <c r="I61" s="129">
        <v>119.20508027</v>
      </c>
      <c r="J61" s="129">
        <v>121.44206935</v>
      </c>
      <c r="K61" s="129">
        <v>120.58504388999999</v>
      </c>
      <c r="L61" s="129">
        <f t="shared" si="0"/>
        <v>1185.9084447299999</v>
      </c>
      <c r="M61" s="117"/>
      <c r="N61" s="3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17"/>
      <c r="CO61" s="117"/>
      <c r="CP61" s="117"/>
      <c r="CQ61" s="117"/>
      <c r="CR61" s="117"/>
      <c r="CS61" s="117"/>
      <c r="CT61" s="117"/>
      <c r="CU61" s="117"/>
      <c r="CV61" s="117"/>
      <c r="CW61" s="117"/>
      <c r="CX61" s="117"/>
      <c r="CY61" s="117"/>
      <c r="CZ61" s="117"/>
      <c r="DA61" s="117"/>
      <c r="DB61" s="117"/>
      <c r="DC61" s="117"/>
      <c r="DD61" s="117"/>
      <c r="DE61" s="117"/>
      <c r="DF61" s="117"/>
      <c r="DG61" s="117"/>
      <c r="DH61" s="117"/>
      <c r="DI61" s="117"/>
      <c r="DJ61" s="117"/>
      <c r="DK61" s="117"/>
      <c r="DL61" s="117"/>
      <c r="DM61" s="117"/>
      <c r="DN61" s="117"/>
      <c r="DO61" s="117"/>
      <c r="DP61" s="117"/>
      <c r="DQ61" s="117"/>
      <c r="DR61" s="117"/>
      <c r="DS61" s="117"/>
      <c r="DT61" s="117"/>
      <c r="DU61" s="117"/>
      <c r="DV61" s="117"/>
      <c r="DW61" s="117"/>
      <c r="DX61" s="117"/>
      <c r="DY61" s="117"/>
      <c r="DZ61" s="117"/>
      <c r="EA61" s="117"/>
      <c r="EB61" s="117"/>
      <c r="EC61" s="117"/>
      <c r="ED61" s="117"/>
      <c r="EE61" s="117"/>
      <c r="EF61" s="117"/>
      <c r="EG61" s="117"/>
      <c r="EH61" s="117"/>
      <c r="EI61" s="117"/>
      <c r="EJ61" s="117"/>
      <c r="EK61" s="117"/>
      <c r="EL61" s="117"/>
      <c r="EM61" s="117"/>
      <c r="EN61" s="117"/>
      <c r="EO61" s="117"/>
      <c r="EP61" s="117"/>
      <c r="EQ61" s="117"/>
      <c r="ER61" s="117"/>
      <c r="ES61" s="117"/>
      <c r="ET61" s="117"/>
      <c r="EU61" s="117"/>
      <c r="EV61" s="117"/>
      <c r="EW61" s="117"/>
      <c r="EX61" s="117"/>
      <c r="EY61" s="117"/>
      <c r="EZ61" s="117"/>
      <c r="FA61" s="117"/>
      <c r="FB61" s="117"/>
      <c r="FC61" s="117"/>
      <c r="FD61" s="117"/>
      <c r="FE61" s="117"/>
      <c r="FF61" s="117"/>
      <c r="FG61" s="117"/>
      <c r="FH61" s="117"/>
      <c r="FI61" s="117"/>
      <c r="FJ61" s="117"/>
      <c r="FK61" s="117"/>
      <c r="FL61" s="117"/>
      <c r="FM61" s="117"/>
      <c r="FN61" s="117"/>
      <c r="FO61" s="117"/>
      <c r="FP61" s="117"/>
      <c r="FQ61" s="117"/>
      <c r="FR61" s="117"/>
      <c r="FS61" s="117"/>
      <c r="FT61" s="117"/>
      <c r="FU61" s="117"/>
      <c r="FV61" s="117"/>
      <c r="FW61" s="117"/>
      <c r="FX61" s="117"/>
      <c r="FY61" s="117"/>
      <c r="FZ61" s="117"/>
      <c r="GA61" s="117"/>
      <c r="GB61" s="117"/>
      <c r="GC61" s="117"/>
      <c r="GD61" s="117"/>
      <c r="GE61" s="117"/>
      <c r="GF61" s="117"/>
      <c r="GG61" s="117"/>
      <c r="GH61" s="117"/>
      <c r="GI61" s="117"/>
      <c r="GJ61" s="117"/>
      <c r="GK61" s="117"/>
      <c r="GL61" s="117"/>
      <c r="GM61" s="117"/>
      <c r="GN61" s="117"/>
      <c r="GO61" s="117"/>
      <c r="GP61" s="117"/>
      <c r="GQ61" s="117"/>
      <c r="GR61" s="117"/>
      <c r="GS61" s="117"/>
      <c r="GT61" s="117"/>
      <c r="GU61" s="117"/>
      <c r="GV61" s="117"/>
      <c r="GW61" s="117"/>
      <c r="GX61" s="117"/>
      <c r="GY61" s="117"/>
      <c r="GZ61" s="117"/>
      <c r="HA61" s="117"/>
      <c r="HB61" s="117"/>
      <c r="HC61" s="117"/>
      <c r="HD61" s="117"/>
      <c r="HE61" s="117"/>
      <c r="HF61" s="117"/>
      <c r="HG61" s="117"/>
      <c r="HH61" s="117"/>
      <c r="HI61" s="117"/>
      <c r="HJ61" s="117"/>
      <c r="HK61" s="117"/>
      <c r="HL61" s="117"/>
      <c r="HM61" s="117"/>
      <c r="HN61" s="117"/>
      <c r="HO61" s="117"/>
      <c r="HP61" s="117"/>
      <c r="HQ61" s="117"/>
      <c r="HR61" s="117"/>
      <c r="HS61" s="117"/>
      <c r="HT61" s="117"/>
      <c r="HU61" s="117"/>
      <c r="HV61" s="117"/>
      <c r="HW61" s="117"/>
      <c r="HX61" s="117"/>
      <c r="HY61" s="117"/>
      <c r="HZ61" s="117"/>
      <c r="IA61" s="117"/>
      <c r="IB61" s="117"/>
      <c r="IC61" s="117"/>
      <c r="ID61" s="117"/>
      <c r="IE61" s="117"/>
      <c r="IF61" s="117"/>
      <c r="IG61" s="117"/>
      <c r="IH61" s="117"/>
      <c r="II61" s="117"/>
      <c r="IJ61" s="117"/>
      <c r="IK61" s="117"/>
      <c r="IL61" s="117"/>
      <c r="IM61" s="117"/>
      <c r="IN61" s="117"/>
      <c r="IO61" s="117"/>
      <c r="IP61" s="117"/>
      <c r="IQ61" s="117"/>
      <c r="IR61" s="117"/>
      <c r="IS61" s="117"/>
      <c r="IT61" s="117"/>
    </row>
    <row r="62" spans="1:254" x14ac:dyDescent="0.25">
      <c r="A62" s="128" t="s">
        <v>76</v>
      </c>
      <c r="B62" s="129">
        <v>5.8644200000000004E-3</v>
      </c>
      <c r="C62" s="129">
        <v>1.342953E-2</v>
      </c>
      <c r="D62" s="129">
        <v>4.3387339999999996E-2</v>
      </c>
      <c r="E62" s="129">
        <v>3.588475E-2</v>
      </c>
      <c r="F62" s="129">
        <v>1.033742E-2</v>
      </c>
      <c r="G62" s="129">
        <v>6.6109050000000003E-2</v>
      </c>
      <c r="H62" s="129">
        <v>2.4949759999999998E-2</v>
      </c>
      <c r="I62" s="129">
        <v>2.5600080000000001E-2</v>
      </c>
      <c r="J62" s="129">
        <v>4.4375700000000001E-3</v>
      </c>
      <c r="K62" s="129">
        <v>2.94916E-2</v>
      </c>
      <c r="L62" s="129">
        <f t="shared" si="0"/>
        <v>0.25949151999999998</v>
      </c>
      <c r="M62" s="117"/>
      <c r="N62" s="3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  <c r="AZ62" s="117"/>
      <c r="BA62" s="117"/>
      <c r="BB62" s="117"/>
      <c r="BC62" s="117"/>
      <c r="BD62" s="117"/>
      <c r="BE62" s="117"/>
      <c r="BF62" s="117"/>
      <c r="BG62" s="117"/>
      <c r="BH62" s="117"/>
      <c r="BI62" s="117"/>
      <c r="BJ62" s="117"/>
      <c r="BK62" s="117"/>
      <c r="BL62" s="117"/>
      <c r="BM62" s="117"/>
      <c r="BN62" s="117"/>
      <c r="BO62" s="117"/>
      <c r="BP62" s="117"/>
      <c r="BQ62" s="117"/>
      <c r="BR62" s="117"/>
      <c r="BS62" s="117"/>
      <c r="BT62" s="117"/>
      <c r="BU62" s="117"/>
      <c r="BV62" s="117"/>
      <c r="BW62" s="117"/>
      <c r="BX62" s="117"/>
      <c r="BY62" s="117"/>
      <c r="BZ62" s="117"/>
      <c r="CA62" s="117"/>
      <c r="CB62" s="117"/>
      <c r="CC62" s="117"/>
      <c r="CD62" s="117"/>
      <c r="CE62" s="117"/>
      <c r="CF62" s="117"/>
      <c r="CG62" s="117"/>
      <c r="CH62" s="117"/>
      <c r="CI62" s="117"/>
      <c r="CJ62" s="117"/>
      <c r="CK62" s="117"/>
      <c r="CL62" s="117"/>
      <c r="CM62" s="117"/>
      <c r="CN62" s="117"/>
      <c r="CO62" s="117"/>
      <c r="CP62" s="117"/>
      <c r="CQ62" s="117"/>
      <c r="CR62" s="117"/>
      <c r="CS62" s="117"/>
      <c r="CT62" s="117"/>
      <c r="CU62" s="117"/>
      <c r="CV62" s="117"/>
      <c r="CW62" s="117"/>
      <c r="CX62" s="117"/>
      <c r="CY62" s="117"/>
      <c r="CZ62" s="117"/>
      <c r="DA62" s="117"/>
      <c r="DB62" s="117"/>
      <c r="DC62" s="117"/>
      <c r="DD62" s="117"/>
      <c r="DE62" s="117"/>
      <c r="DF62" s="117"/>
      <c r="DG62" s="117"/>
      <c r="DH62" s="117"/>
      <c r="DI62" s="117"/>
      <c r="DJ62" s="117"/>
      <c r="DK62" s="117"/>
      <c r="DL62" s="117"/>
      <c r="DM62" s="117"/>
      <c r="DN62" s="117"/>
      <c r="DO62" s="117"/>
      <c r="DP62" s="117"/>
      <c r="DQ62" s="117"/>
      <c r="DR62" s="117"/>
      <c r="DS62" s="117"/>
      <c r="DT62" s="117"/>
      <c r="DU62" s="117"/>
      <c r="DV62" s="117"/>
      <c r="DW62" s="117"/>
      <c r="DX62" s="117"/>
      <c r="DY62" s="117"/>
      <c r="DZ62" s="117"/>
      <c r="EA62" s="117"/>
      <c r="EB62" s="117"/>
      <c r="EC62" s="117"/>
      <c r="ED62" s="117"/>
      <c r="EE62" s="117"/>
      <c r="EF62" s="117"/>
      <c r="EG62" s="117"/>
      <c r="EH62" s="117"/>
      <c r="EI62" s="117"/>
      <c r="EJ62" s="117"/>
      <c r="EK62" s="117"/>
      <c r="EL62" s="117"/>
      <c r="EM62" s="117"/>
      <c r="EN62" s="117"/>
      <c r="EO62" s="117"/>
      <c r="EP62" s="117"/>
      <c r="EQ62" s="117"/>
      <c r="ER62" s="117"/>
      <c r="ES62" s="117"/>
      <c r="ET62" s="117"/>
      <c r="EU62" s="117"/>
      <c r="EV62" s="117"/>
      <c r="EW62" s="117"/>
      <c r="EX62" s="117"/>
      <c r="EY62" s="117"/>
      <c r="EZ62" s="117"/>
      <c r="FA62" s="117"/>
      <c r="FB62" s="117"/>
      <c r="FC62" s="117"/>
      <c r="FD62" s="117"/>
      <c r="FE62" s="117"/>
      <c r="FF62" s="117"/>
      <c r="FG62" s="117"/>
      <c r="FH62" s="117"/>
      <c r="FI62" s="117"/>
      <c r="FJ62" s="117"/>
      <c r="FK62" s="117"/>
      <c r="FL62" s="117"/>
      <c r="FM62" s="117"/>
      <c r="FN62" s="117"/>
      <c r="FO62" s="117"/>
      <c r="FP62" s="117"/>
      <c r="FQ62" s="117"/>
      <c r="FR62" s="117"/>
      <c r="FS62" s="117"/>
      <c r="FT62" s="117"/>
      <c r="FU62" s="117"/>
      <c r="FV62" s="117"/>
      <c r="FW62" s="117"/>
      <c r="FX62" s="117"/>
      <c r="FY62" s="117"/>
      <c r="FZ62" s="117"/>
      <c r="GA62" s="117"/>
      <c r="GB62" s="117"/>
      <c r="GC62" s="117"/>
      <c r="GD62" s="117"/>
      <c r="GE62" s="117"/>
      <c r="GF62" s="117"/>
      <c r="GG62" s="117"/>
      <c r="GH62" s="117"/>
      <c r="GI62" s="117"/>
      <c r="GJ62" s="117"/>
      <c r="GK62" s="117"/>
      <c r="GL62" s="117"/>
      <c r="GM62" s="117"/>
      <c r="GN62" s="117"/>
      <c r="GO62" s="117"/>
      <c r="GP62" s="117"/>
      <c r="GQ62" s="117"/>
      <c r="GR62" s="117"/>
      <c r="GS62" s="117"/>
      <c r="GT62" s="117"/>
      <c r="GU62" s="117"/>
      <c r="GV62" s="117"/>
      <c r="GW62" s="117"/>
      <c r="GX62" s="117"/>
      <c r="GY62" s="117"/>
      <c r="GZ62" s="117"/>
      <c r="HA62" s="117"/>
      <c r="HB62" s="117"/>
      <c r="HC62" s="117"/>
      <c r="HD62" s="117"/>
      <c r="HE62" s="117"/>
      <c r="HF62" s="117"/>
      <c r="HG62" s="117"/>
      <c r="HH62" s="117"/>
      <c r="HI62" s="117"/>
      <c r="HJ62" s="117"/>
      <c r="HK62" s="117"/>
      <c r="HL62" s="117"/>
      <c r="HM62" s="117"/>
      <c r="HN62" s="117"/>
      <c r="HO62" s="117"/>
      <c r="HP62" s="117"/>
      <c r="HQ62" s="117"/>
      <c r="HR62" s="117"/>
      <c r="HS62" s="117"/>
      <c r="HT62" s="117"/>
      <c r="HU62" s="117"/>
      <c r="HV62" s="117"/>
      <c r="HW62" s="117"/>
      <c r="HX62" s="117"/>
      <c r="HY62" s="117"/>
      <c r="HZ62" s="117"/>
      <c r="IA62" s="117"/>
      <c r="IB62" s="117"/>
      <c r="IC62" s="117"/>
      <c r="ID62" s="117"/>
      <c r="IE62" s="117"/>
      <c r="IF62" s="117"/>
      <c r="IG62" s="117"/>
      <c r="IH62" s="117"/>
      <c r="II62" s="117"/>
      <c r="IJ62" s="117"/>
      <c r="IK62" s="117"/>
      <c r="IL62" s="117"/>
      <c r="IM62" s="117"/>
      <c r="IN62" s="117"/>
      <c r="IO62" s="117"/>
      <c r="IP62" s="117"/>
      <c r="IQ62" s="117"/>
      <c r="IR62" s="117"/>
      <c r="IS62" s="117"/>
      <c r="IT62" s="117"/>
    </row>
    <row r="63" spans="1:254" x14ac:dyDescent="0.25">
      <c r="A63" s="126" t="s">
        <v>77</v>
      </c>
      <c r="B63" s="127">
        <v>54.405241730000007</v>
      </c>
      <c r="C63" s="127">
        <v>174.01849881000001</v>
      </c>
      <c r="D63" s="127">
        <v>72.972877940000004</v>
      </c>
      <c r="E63" s="127">
        <v>60.976210000000002</v>
      </c>
      <c r="F63" s="127">
        <v>54.932350990000003</v>
      </c>
      <c r="G63" s="127">
        <v>68.829254420000012</v>
      </c>
      <c r="H63" s="127">
        <v>63.168909849999999</v>
      </c>
      <c r="I63" s="127">
        <v>100.76899408</v>
      </c>
      <c r="J63" s="127">
        <v>66.349494550000003</v>
      </c>
      <c r="K63" s="127">
        <v>62.408223509999999</v>
      </c>
      <c r="L63" s="127">
        <f t="shared" si="0"/>
        <v>778.83005587999992</v>
      </c>
      <c r="M63" s="117"/>
      <c r="N63" s="3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17"/>
      <c r="CO63" s="117"/>
      <c r="CP63" s="117"/>
      <c r="CQ63" s="117"/>
      <c r="CR63" s="117"/>
      <c r="CS63" s="117"/>
      <c r="CT63" s="117"/>
      <c r="CU63" s="117"/>
      <c r="CV63" s="117"/>
      <c r="CW63" s="117"/>
      <c r="CX63" s="117"/>
      <c r="CY63" s="117"/>
      <c r="CZ63" s="117"/>
      <c r="DA63" s="117"/>
      <c r="DB63" s="117"/>
      <c r="DC63" s="117"/>
      <c r="DD63" s="117"/>
      <c r="DE63" s="117"/>
      <c r="DF63" s="117"/>
      <c r="DG63" s="117"/>
      <c r="DH63" s="117"/>
      <c r="DI63" s="117"/>
      <c r="DJ63" s="117"/>
      <c r="DK63" s="117"/>
      <c r="DL63" s="117"/>
      <c r="DM63" s="117"/>
      <c r="DN63" s="117"/>
      <c r="DO63" s="117"/>
      <c r="DP63" s="117"/>
      <c r="DQ63" s="117"/>
      <c r="DR63" s="117"/>
      <c r="DS63" s="117"/>
      <c r="DT63" s="117"/>
      <c r="DU63" s="117"/>
      <c r="DV63" s="117"/>
      <c r="DW63" s="117"/>
      <c r="DX63" s="117"/>
      <c r="DY63" s="117"/>
      <c r="DZ63" s="117"/>
      <c r="EA63" s="117"/>
      <c r="EB63" s="117"/>
      <c r="EC63" s="117"/>
      <c r="ED63" s="117"/>
      <c r="EE63" s="117"/>
      <c r="EF63" s="117"/>
      <c r="EG63" s="117"/>
      <c r="EH63" s="117"/>
      <c r="EI63" s="117"/>
      <c r="EJ63" s="117"/>
      <c r="EK63" s="117"/>
      <c r="EL63" s="117"/>
      <c r="EM63" s="117"/>
      <c r="EN63" s="117"/>
      <c r="EO63" s="117"/>
      <c r="EP63" s="117"/>
      <c r="EQ63" s="117"/>
      <c r="ER63" s="117"/>
      <c r="ES63" s="117"/>
      <c r="ET63" s="117"/>
      <c r="EU63" s="117"/>
      <c r="EV63" s="117"/>
      <c r="EW63" s="117"/>
      <c r="EX63" s="117"/>
      <c r="EY63" s="117"/>
      <c r="EZ63" s="117"/>
      <c r="FA63" s="117"/>
      <c r="FB63" s="117"/>
      <c r="FC63" s="117"/>
      <c r="FD63" s="117"/>
      <c r="FE63" s="117"/>
      <c r="FF63" s="117"/>
      <c r="FG63" s="117"/>
      <c r="FH63" s="117"/>
      <c r="FI63" s="117"/>
      <c r="FJ63" s="117"/>
      <c r="FK63" s="117"/>
      <c r="FL63" s="117"/>
      <c r="FM63" s="117"/>
      <c r="FN63" s="117"/>
      <c r="FO63" s="117"/>
      <c r="FP63" s="117"/>
      <c r="FQ63" s="117"/>
      <c r="FR63" s="117"/>
      <c r="FS63" s="117"/>
      <c r="FT63" s="117"/>
      <c r="FU63" s="117"/>
      <c r="FV63" s="117"/>
      <c r="FW63" s="117"/>
      <c r="FX63" s="117"/>
      <c r="FY63" s="117"/>
      <c r="FZ63" s="117"/>
      <c r="GA63" s="117"/>
      <c r="GB63" s="117"/>
      <c r="GC63" s="117"/>
      <c r="GD63" s="117"/>
      <c r="GE63" s="117"/>
      <c r="GF63" s="117"/>
      <c r="GG63" s="117"/>
      <c r="GH63" s="117"/>
      <c r="GI63" s="117"/>
      <c r="GJ63" s="117"/>
      <c r="GK63" s="117"/>
      <c r="GL63" s="117"/>
      <c r="GM63" s="117"/>
      <c r="GN63" s="117"/>
      <c r="GO63" s="117"/>
      <c r="GP63" s="117"/>
      <c r="GQ63" s="117"/>
      <c r="GR63" s="117"/>
      <c r="GS63" s="117"/>
      <c r="GT63" s="117"/>
      <c r="GU63" s="117"/>
      <c r="GV63" s="117"/>
      <c r="GW63" s="117"/>
      <c r="GX63" s="117"/>
      <c r="GY63" s="117"/>
      <c r="GZ63" s="117"/>
      <c r="HA63" s="117"/>
      <c r="HB63" s="117"/>
      <c r="HC63" s="117"/>
      <c r="HD63" s="117"/>
      <c r="HE63" s="117"/>
      <c r="HF63" s="117"/>
      <c r="HG63" s="117"/>
      <c r="HH63" s="117"/>
      <c r="HI63" s="117"/>
      <c r="HJ63" s="117"/>
      <c r="HK63" s="117"/>
      <c r="HL63" s="117"/>
      <c r="HM63" s="117"/>
      <c r="HN63" s="117"/>
      <c r="HO63" s="117"/>
      <c r="HP63" s="117"/>
      <c r="HQ63" s="117"/>
      <c r="HR63" s="117"/>
      <c r="HS63" s="117"/>
      <c r="HT63" s="117"/>
      <c r="HU63" s="117"/>
      <c r="HV63" s="117"/>
      <c r="HW63" s="117"/>
      <c r="HX63" s="117"/>
      <c r="HY63" s="117"/>
      <c r="HZ63" s="117"/>
      <c r="IA63" s="117"/>
      <c r="IB63" s="117"/>
      <c r="IC63" s="117"/>
      <c r="ID63" s="117"/>
      <c r="IE63" s="117"/>
      <c r="IF63" s="117"/>
      <c r="IG63" s="117"/>
      <c r="IH63" s="117"/>
      <c r="II63" s="117"/>
      <c r="IJ63" s="117"/>
      <c r="IK63" s="117"/>
      <c r="IL63" s="117"/>
      <c r="IM63" s="117"/>
      <c r="IN63" s="117"/>
      <c r="IO63" s="117"/>
      <c r="IP63" s="117"/>
      <c r="IQ63" s="117"/>
      <c r="IR63" s="117"/>
      <c r="IS63" s="117"/>
      <c r="IT63" s="117"/>
    </row>
    <row r="64" spans="1:254" x14ac:dyDescent="0.25">
      <c r="A64" s="124" t="s">
        <v>78</v>
      </c>
      <c r="B64" s="125">
        <v>757.99508690000005</v>
      </c>
      <c r="C64" s="125">
        <v>726.44168922000006</v>
      </c>
      <c r="D64" s="125">
        <v>684.51175239999986</v>
      </c>
      <c r="E64" s="125">
        <v>754.46198666999999</v>
      </c>
      <c r="F64" s="125">
        <v>721.03131241999995</v>
      </c>
      <c r="G64" s="125">
        <v>694.86823242999992</v>
      </c>
      <c r="H64" s="125">
        <v>720.0215391800001</v>
      </c>
      <c r="I64" s="125">
        <v>794.91985070999999</v>
      </c>
      <c r="J64" s="125">
        <v>732.80269959000009</v>
      </c>
      <c r="K64" s="125">
        <v>537.79677169999991</v>
      </c>
      <c r="L64" s="125">
        <f t="shared" si="0"/>
        <v>7124.8509212199997</v>
      </c>
      <c r="M64" s="117"/>
      <c r="N64" s="3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7"/>
      <c r="BW64" s="117"/>
      <c r="BX64" s="117"/>
      <c r="BY64" s="117"/>
      <c r="BZ64" s="117"/>
      <c r="CA64" s="117"/>
      <c r="CB64" s="117"/>
      <c r="CC64" s="117"/>
      <c r="CD64" s="117"/>
      <c r="CE64" s="117"/>
      <c r="CF64" s="117"/>
      <c r="CG64" s="117"/>
      <c r="CH64" s="117"/>
      <c r="CI64" s="117"/>
      <c r="CJ64" s="117"/>
      <c r="CK64" s="117"/>
      <c r="CL64" s="117"/>
      <c r="CM64" s="117"/>
      <c r="CN64" s="117"/>
      <c r="CO64" s="117"/>
      <c r="CP64" s="117"/>
      <c r="CQ64" s="117"/>
      <c r="CR64" s="117"/>
      <c r="CS64" s="117"/>
      <c r="CT64" s="117"/>
      <c r="CU64" s="117"/>
      <c r="CV64" s="117"/>
      <c r="CW64" s="117"/>
      <c r="CX64" s="117"/>
      <c r="CY64" s="117"/>
      <c r="CZ64" s="117"/>
      <c r="DA64" s="117"/>
      <c r="DB64" s="117"/>
      <c r="DC64" s="117"/>
      <c r="DD64" s="117"/>
      <c r="DE64" s="117"/>
      <c r="DF64" s="117"/>
      <c r="DG64" s="117"/>
      <c r="DH64" s="117"/>
      <c r="DI64" s="117"/>
      <c r="DJ64" s="117"/>
      <c r="DK64" s="117"/>
      <c r="DL64" s="117"/>
      <c r="DM64" s="117"/>
      <c r="DN64" s="117"/>
      <c r="DO64" s="117"/>
      <c r="DP64" s="117"/>
      <c r="DQ64" s="117"/>
      <c r="DR64" s="117"/>
      <c r="DS64" s="117"/>
      <c r="DT64" s="117"/>
      <c r="DU64" s="117"/>
      <c r="DV64" s="117"/>
      <c r="DW64" s="117"/>
      <c r="DX64" s="117"/>
      <c r="DY64" s="117"/>
      <c r="DZ64" s="117"/>
      <c r="EA64" s="117"/>
      <c r="EB64" s="117"/>
      <c r="EC64" s="117"/>
      <c r="ED64" s="117"/>
      <c r="EE64" s="117"/>
      <c r="EF64" s="117"/>
      <c r="EG64" s="117"/>
      <c r="EH64" s="117"/>
      <c r="EI64" s="117"/>
      <c r="EJ64" s="117"/>
      <c r="EK64" s="117"/>
      <c r="EL64" s="117"/>
      <c r="EM64" s="117"/>
      <c r="EN64" s="117"/>
      <c r="EO64" s="117"/>
      <c r="EP64" s="117"/>
      <c r="EQ64" s="117"/>
      <c r="ER64" s="117"/>
      <c r="ES64" s="117"/>
      <c r="ET64" s="117"/>
      <c r="EU64" s="117"/>
      <c r="EV64" s="117"/>
      <c r="EW64" s="117"/>
      <c r="EX64" s="117"/>
      <c r="EY64" s="117"/>
      <c r="EZ64" s="117"/>
      <c r="FA64" s="117"/>
      <c r="FB64" s="117"/>
      <c r="FC64" s="117"/>
      <c r="FD64" s="117"/>
      <c r="FE64" s="117"/>
      <c r="FF64" s="117"/>
      <c r="FG64" s="117"/>
      <c r="FH64" s="117"/>
      <c r="FI64" s="117"/>
      <c r="FJ64" s="117"/>
      <c r="FK64" s="117"/>
      <c r="FL64" s="117"/>
      <c r="FM64" s="117"/>
      <c r="FN64" s="117"/>
      <c r="FO64" s="117"/>
      <c r="FP64" s="117"/>
      <c r="FQ64" s="117"/>
      <c r="FR64" s="117"/>
      <c r="FS64" s="117"/>
      <c r="FT64" s="117"/>
      <c r="FU64" s="117"/>
      <c r="FV64" s="117"/>
      <c r="FW64" s="117"/>
      <c r="FX64" s="117"/>
      <c r="FY64" s="117"/>
      <c r="FZ64" s="117"/>
      <c r="GA64" s="117"/>
      <c r="GB64" s="117"/>
      <c r="GC64" s="117"/>
      <c r="GD64" s="117"/>
      <c r="GE64" s="117"/>
      <c r="GF64" s="117"/>
      <c r="GG64" s="117"/>
      <c r="GH64" s="117"/>
      <c r="GI64" s="117"/>
      <c r="GJ64" s="117"/>
      <c r="GK64" s="117"/>
      <c r="GL64" s="117"/>
      <c r="GM64" s="117"/>
      <c r="GN64" s="117"/>
      <c r="GO64" s="117"/>
      <c r="GP64" s="117"/>
      <c r="GQ64" s="117"/>
      <c r="GR64" s="117"/>
      <c r="GS64" s="117"/>
      <c r="GT64" s="117"/>
      <c r="GU64" s="117"/>
      <c r="GV64" s="117"/>
      <c r="GW64" s="117"/>
      <c r="GX64" s="117"/>
      <c r="GY64" s="117"/>
      <c r="GZ64" s="117"/>
      <c r="HA64" s="117"/>
      <c r="HB64" s="117"/>
      <c r="HC64" s="117"/>
      <c r="HD64" s="117"/>
      <c r="HE64" s="117"/>
      <c r="HF64" s="117"/>
      <c r="HG64" s="117"/>
      <c r="HH64" s="117"/>
      <c r="HI64" s="117"/>
      <c r="HJ64" s="117"/>
      <c r="HK64" s="117"/>
      <c r="HL64" s="117"/>
      <c r="HM64" s="117"/>
      <c r="HN64" s="117"/>
      <c r="HO64" s="117"/>
      <c r="HP64" s="117"/>
      <c r="HQ64" s="117"/>
      <c r="HR64" s="117"/>
      <c r="HS64" s="117"/>
      <c r="HT64" s="117"/>
      <c r="HU64" s="117"/>
      <c r="HV64" s="117"/>
      <c r="HW64" s="117"/>
      <c r="HX64" s="117"/>
      <c r="HY64" s="117"/>
      <c r="HZ64" s="117"/>
      <c r="IA64" s="117"/>
      <c r="IB64" s="117"/>
      <c r="IC64" s="117"/>
      <c r="ID64" s="117"/>
      <c r="IE64" s="117"/>
      <c r="IF64" s="117"/>
      <c r="IG64" s="117"/>
      <c r="IH64" s="117"/>
      <c r="II64" s="117"/>
      <c r="IJ64" s="117"/>
      <c r="IK64" s="117"/>
      <c r="IL64" s="117"/>
      <c r="IM64" s="117"/>
      <c r="IN64" s="117"/>
      <c r="IO64" s="117"/>
      <c r="IP64" s="117"/>
      <c r="IQ64" s="117"/>
      <c r="IR64" s="117"/>
      <c r="IS64" s="117"/>
      <c r="IT64" s="117"/>
    </row>
    <row r="65" spans="1:254" x14ac:dyDescent="0.25">
      <c r="A65" s="128" t="s">
        <v>79</v>
      </c>
      <c r="B65" s="129">
        <v>757.89525490000005</v>
      </c>
      <c r="C65" s="129">
        <v>726.41180472000008</v>
      </c>
      <c r="D65" s="129">
        <v>684.40363639999987</v>
      </c>
      <c r="E65" s="129">
        <v>753.87066467</v>
      </c>
      <c r="F65" s="129">
        <v>721.03131241999995</v>
      </c>
      <c r="G65" s="129">
        <v>694.5265634299999</v>
      </c>
      <c r="H65" s="129">
        <v>719.96553918000006</v>
      </c>
      <c r="I65" s="129">
        <v>794.82568971000001</v>
      </c>
      <c r="J65" s="129">
        <v>732.30506359000003</v>
      </c>
      <c r="K65" s="129">
        <v>537.72453169999994</v>
      </c>
      <c r="L65" s="129">
        <f t="shared" si="0"/>
        <v>7122.96006072</v>
      </c>
      <c r="M65" s="117"/>
      <c r="N65" s="3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  <c r="AT65" s="117"/>
      <c r="AU65" s="117"/>
      <c r="AV65" s="117"/>
      <c r="AW65" s="117"/>
      <c r="AX65" s="117"/>
      <c r="AY65" s="117"/>
      <c r="AZ65" s="117"/>
      <c r="BA65" s="117"/>
      <c r="BB65" s="117"/>
      <c r="BC65" s="117"/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117"/>
      <c r="BS65" s="117"/>
      <c r="BT65" s="117"/>
      <c r="BU65" s="117"/>
      <c r="BV65" s="117"/>
      <c r="BW65" s="117"/>
      <c r="BX65" s="117"/>
      <c r="BY65" s="117"/>
      <c r="BZ65" s="117"/>
      <c r="CA65" s="117"/>
      <c r="CB65" s="117"/>
      <c r="CC65" s="117"/>
      <c r="CD65" s="117"/>
      <c r="CE65" s="117"/>
      <c r="CF65" s="117"/>
      <c r="CG65" s="117"/>
      <c r="CH65" s="117"/>
      <c r="CI65" s="117"/>
      <c r="CJ65" s="117"/>
      <c r="CK65" s="117"/>
      <c r="CL65" s="117"/>
      <c r="CM65" s="117"/>
      <c r="CN65" s="117"/>
      <c r="CO65" s="117"/>
      <c r="CP65" s="117"/>
      <c r="CQ65" s="117"/>
      <c r="CR65" s="117"/>
      <c r="CS65" s="117"/>
      <c r="CT65" s="117"/>
      <c r="CU65" s="117"/>
      <c r="CV65" s="117"/>
      <c r="CW65" s="117"/>
      <c r="CX65" s="117"/>
      <c r="CY65" s="117"/>
      <c r="CZ65" s="117"/>
      <c r="DA65" s="117"/>
      <c r="DB65" s="117"/>
      <c r="DC65" s="117"/>
      <c r="DD65" s="117"/>
      <c r="DE65" s="117"/>
      <c r="DF65" s="117"/>
      <c r="DG65" s="117"/>
      <c r="DH65" s="117"/>
      <c r="DI65" s="117"/>
      <c r="DJ65" s="117"/>
      <c r="DK65" s="117"/>
      <c r="DL65" s="117"/>
      <c r="DM65" s="117"/>
      <c r="DN65" s="117"/>
      <c r="DO65" s="117"/>
      <c r="DP65" s="117"/>
      <c r="DQ65" s="117"/>
      <c r="DR65" s="117"/>
      <c r="DS65" s="117"/>
      <c r="DT65" s="117"/>
      <c r="DU65" s="117"/>
      <c r="DV65" s="117"/>
      <c r="DW65" s="117"/>
      <c r="DX65" s="117"/>
      <c r="DY65" s="117"/>
      <c r="DZ65" s="117"/>
      <c r="EA65" s="117"/>
      <c r="EB65" s="117"/>
      <c r="EC65" s="117"/>
      <c r="ED65" s="117"/>
      <c r="EE65" s="117"/>
      <c r="EF65" s="117"/>
      <c r="EG65" s="117"/>
      <c r="EH65" s="117"/>
      <c r="EI65" s="117"/>
      <c r="EJ65" s="117"/>
      <c r="EK65" s="117"/>
      <c r="EL65" s="117"/>
      <c r="EM65" s="117"/>
      <c r="EN65" s="117"/>
      <c r="EO65" s="117"/>
      <c r="EP65" s="117"/>
      <c r="EQ65" s="117"/>
      <c r="ER65" s="117"/>
      <c r="ES65" s="117"/>
      <c r="ET65" s="117"/>
      <c r="EU65" s="117"/>
      <c r="EV65" s="117"/>
      <c r="EW65" s="117"/>
      <c r="EX65" s="117"/>
      <c r="EY65" s="117"/>
      <c r="EZ65" s="117"/>
      <c r="FA65" s="117"/>
      <c r="FB65" s="117"/>
      <c r="FC65" s="117"/>
      <c r="FD65" s="117"/>
      <c r="FE65" s="117"/>
      <c r="FF65" s="117"/>
      <c r="FG65" s="117"/>
      <c r="FH65" s="117"/>
      <c r="FI65" s="117"/>
      <c r="FJ65" s="117"/>
      <c r="FK65" s="117"/>
      <c r="FL65" s="117"/>
      <c r="FM65" s="117"/>
      <c r="FN65" s="117"/>
      <c r="FO65" s="117"/>
      <c r="FP65" s="117"/>
      <c r="FQ65" s="117"/>
      <c r="FR65" s="117"/>
      <c r="FS65" s="117"/>
      <c r="FT65" s="117"/>
      <c r="FU65" s="117"/>
      <c r="FV65" s="117"/>
      <c r="FW65" s="117"/>
      <c r="FX65" s="117"/>
      <c r="FY65" s="117"/>
      <c r="FZ65" s="117"/>
      <c r="GA65" s="117"/>
      <c r="GB65" s="117"/>
      <c r="GC65" s="117"/>
      <c r="GD65" s="117"/>
      <c r="GE65" s="117"/>
      <c r="GF65" s="117"/>
      <c r="GG65" s="117"/>
      <c r="GH65" s="117"/>
      <c r="GI65" s="117"/>
      <c r="GJ65" s="117"/>
      <c r="GK65" s="117"/>
      <c r="GL65" s="117"/>
      <c r="GM65" s="117"/>
      <c r="GN65" s="117"/>
      <c r="GO65" s="117"/>
      <c r="GP65" s="117"/>
      <c r="GQ65" s="117"/>
      <c r="GR65" s="117"/>
      <c r="GS65" s="117"/>
      <c r="GT65" s="117"/>
      <c r="GU65" s="117"/>
      <c r="GV65" s="117"/>
      <c r="GW65" s="117"/>
      <c r="GX65" s="117"/>
      <c r="GY65" s="117"/>
      <c r="GZ65" s="117"/>
      <c r="HA65" s="117"/>
      <c r="HB65" s="117"/>
      <c r="HC65" s="117"/>
      <c r="HD65" s="117"/>
      <c r="HE65" s="117"/>
      <c r="HF65" s="117"/>
      <c r="HG65" s="117"/>
      <c r="HH65" s="117"/>
      <c r="HI65" s="117"/>
      <c r="HJ65" s="117"/>
      <c r="HK65" s="117"/>
      <c r="HL65" s="117"/>
      <c r="HM65" s="117"/>
      <c r="HN65" s="117"/>
      <c r="HO65" s="117"/>
      <c r="HP65" s="117"/>
      <c r="HQ65" s="117"/>
      <c r="HR65" s="117"/>
      <c r="HS65" s="117"/>
      <c r="HT65" s="117"/>
      <c r="HU65" s="117"/>
      <c r="HV65" s="117"/>
      <c r="HW65" s="117"/>
      <c r="HX65" s="117"/>
      <c r="HY65" s="117"/>
      <c r="HZ65" s="117"/>
      <c r="IA65" s="117"/>
      <c r="IB65" s="117"/>
      <c r="IC65" s="117"/>
      <c r="ID65" s="117"/>
      <c r="IE65" s="117"/>
      <c r="IF65" s="117"/>
      <c r="IG65" s="117"/>
      <c r="IH65" s="117"/>
      <c r="II65" s="117"/>
      <c r="IJ65" s="117"/>
      <c r="IK65" s="117"/>
      <c r="IL65" s="117"/>
      <c r="IM65" s="117"/>
      <c r="IN65" s="117"/>
      <c r="IO65" s="117"/>
      <c r="IP65" s="117"/>
      <c r="IQ65" s="117"/>
      <c r="IR65" s="117"/>
      <c r="IS65" s="117"/>
      <c r="IT65" s="117"/>
    </row>
    <row r="66" spans="1:254" x14ac:dyDescent="0.25">
      <c r="A66" s="128" t="s">
        <v>50</v>
      </c>
      <c r="B66" s="129">
        <v>9.9832000000000004E-2</v>
      </c>
      <c r="C66" s="129">
        <v>2.9884500000000001E-2</v>
      </c>
      <c r="D66" s="129">
        <v>0.108116</v>
      </c>
      <c r="E66" s="129">
        <v>0.59132200000000001</v>
      </c>
      <c r="F66" s="129">
        <v>0</v>
      </c>
      <c r="G66" s="129">
        <v>0.341669</v>
      </c>
      <c r="H66" s="129">
        <v>5.6000000000000001E-2</v>
      </c>
      <c r="I66" s="129">
        <v>9.4160999999999995E-2</v>
      </c>
      <c r="J66" s="129">
        <v>0.49763600000000002</v>
      </c>
      <c r="K66" s="129">
        <v>7.2239999999999999E-2</v>
      </c>
      <c r="L66" s="129">
        <f t="shared" si="0"/>
        <v>1.8908605000000001</v>
      </c>
      <c r="M66" s="118"/>
      <c r="N66" s="42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  <c r="IR66" s="118"/>
      <c r="IS66" s="118"/>
      <c r="IT66" s="118"/>
    </row>
    <row r="67" spans="1:254" x14ac:dyDescent="0.25">
      <c r="A67" s="124" t="s">
        <v>80</v>
      </c>
      <c r="B67" s="125">
        <v>82.670922050000001</v>
      </c>
      <c r="C67" s="125">
        <v>106.05110695</v>
      </c>
      <c r="D67" s="125">
        <v>108.78787951999999</v>
      </c>
      <c r="E67" s="125">
        <v>86.782647260000005</v>
      </c>
      <c r="F67" s="125">
        <v>102.54146557999999</v>
      </c>
      <c r="G67" s="125">
        <v>104.30429156999999</v>
      </c>
      <c r="H67" s="125">
        <v>98.923438189999999</v>
      </c>
      <c r="I67" s="125">
        <v>92.908707620000001</v>
      </c>
      <c r="J67" s="125">
        <v>93.15531587000001</v>
      </c>
      <c r="K67" s="125">
        <v>94.44788573999999</v>
      </c>
      <c r="L67" s="125">
        <f t="shared" si="0"/>
        <v>970.57366034999995</v>
      </c>
      <c r="M67" s="118"/>
      <c r="N67" s="42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  <c r="IQ67" s="118"/>
      <c r="IR67" s="118"/>
      <c r="IS67" s="118"/>
      <c r="IT67" s="118"/>
    </row>
    <row r="68" spans="1:254" x14ac:dyDescent="0.25">
      <c r="A68" s="128" t="s">
        <v>81</v>
      </c>
      <c r="B68" s="129">
        <v>82.670922050000001</v>
      </c>
      <c r="C68" s="129">
        <v>106.05110695</v>
      </c>
      <c r="D68" s="129">
        <v>108.78787951999999</v>
      </c>
      <c r="E68" s="129">
        <v>86.782647260000005</v>
      </c>
      <c r="F68" s="129">
        <v>102.54146557999999</v>
      </c>
      <c r="G68" s="129">
        <v>104.30429156999999</v>
      </c>
      <c r="H68" s="129">
        <v>98.923438189999999</v>
      </c>
      <c r="I68" s="129">
        <v>92.908707620000001</v>
      </c>
      <c r="J68" s="129">
        <v>93.15531587000001</v>
      </c>
      <c r="K68" s="129">
        <v>94.44788573999999</v>
      </c>
      <c r="L68" s="129">
        <f t="shared" si="0"/>
        <v>970.57366034999995</v>
      </c>
      <c r="M68" s="118"/>
      <c r="N68" s="42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  <c r="IQ68" s="118"/>
      <c r="IR68" s="118"/>
      <c r="IS68" s="118"/>
      <c r="IT68" s="118"/>
    </row>
    <row r="69" spans="1:254" x14ac:dyDescent="0.25">
      <c r="A69" s="124" t="s">
        <v>82</v>
      </c>
      <c r="B69" s="125">
        <v>323.43447659999998</v>
      </c>
      <c r="C69" s="125">
        <v>394.63950062000009</v>
      </c>
      <c r="D69" s="125">
        <v>400.65405439999995</v>
      </c>
      <c r="E69" s="125">
        <v>462.7420166</v>
      </c>
      <c r="F69" s="125">
        <v>390.11776552000003</v>
      </c>
      <c r="G69" s="125">
        <v>372.72787507999999</v>
      </c>
      <c r="H69" s="125">
        <v>355.79954051000004</v>
      </c>
      <c r="I69" s="125">
        <v>347.86237145999996</v>
      </c>
      <c r="J69" s="125">
        <v>349.79411566999994</v>
      </c>
      <c r="K69" s="125">
        <v>311.82898929999993</v>
      </c>
      <c r="L69" s="125">
        <f t="shared" si="0"/>
        <v>3709.60070576</v>
      </c>
      <c r="M69" s="118"/>
      <c r="N69" s="42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  <c r="IQ69" s="118"/>
      <c r="IR69" s="118"/>
      <c r="IS69" s="118"/>
      <c r="IT69" s="118"/>
    </row>
    <row r="70" spans="1:254" x14ac:dyDescent="0.25">
      <c r="A70" s="128" t="s">
        <v>83</v>
      </c>
      <c r="B70" s="129">
        <v>317.93901759999994</v>
      </c>
      <c r="C70" s="129">
        <v>388.15763889000004</v>
      </c>
      <c r="D70" s="129">
        <v>391.86196039999999</v>
      </c>
      <c r="E70" s="129">
        <v>456.7228566</v>
      </c>
      <c r="F70" s="129">
        <v>382.05257020000005</v>
      </c>
      <c r="G70" s="129">
        <v>364.9916839</v>
      </c>
      <c r="H70" s="129">
        <v>348.33289390000004</v>
      </c>
      <c r="I70" s="129">
        <v>340.7111147</v>
      </c>
      <c r="J70" s="129">
        <v>342.32506166999997</v>
      </c>
      <c r="K70" s="129">
        <v>304.24100589999995</v>
      </c>
      <c r="L70" s="129">
        <f t="shared" si="0"/>
        <v>3637.3358037600005</v>
      </c>
      <c r="M70" s="118"/>
      <c r="N70" s="42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  <c r="IQ70" s="118"/>
      <c r="IR70" s="118"/>
      <c r="IS70" s="118"/>
      <c r="IT70" s="118"/>
    </row>
    <row r="71" spans="1:254" x14ac:dyDescent="0.25">
      <c r="A71" s="128" t="s">
        <v>84</v>
      </c>
      <c r="B71" s="129">
        <v>5.4954590000000003</v>
      </c>
      <c r="C71" s="129">
        <v>6.4818617300000003</v>
      </c>
      <c r="D71" s="129">
        <v>8.7920940000000005</v>
      </c>
      <c r="E71" s="129">
        <v>6.0191600000000003</v>
      </c>
      <c r="F71" s="129">
        <v>8.0651953200000008</v>
      </c>
      <c r="G71" s="129">
        <v>7.7361911799999996</v>
      </c>
      <c r="H71" s="129">
        <v>7.4666466100000006</v>
      </c>
      <c r="I71" s="129">
        <v>7.1512567599999999</v>
      </c>
      <c r="J71" s="129">
        <v>7.4690539999999999</v>
      </c>
      <c r="K71" s="129">
        <v>7.5879834000000006</v>
      </c>
      <c r="L71" s="129">
        <f t="shared" ref="L71:L78" si="1">+SUM(B71:K71)</f>
        <v>72.264901999999992</v>
      </c>
      <c r="M71" s="118"/>
      <c r="N71" s="42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  <c r="IQ71" s="118"/>
      <c r="IR71" s="118"/>
      <c r="IS71" s="118"/>
      <c r="IT71" s="118"/>
    </row>
    <row r="72" spans="1:254" x14ac:dyDescent="0.25">
      <c r="A72" s="124" t="s">
        <v>85</v>
      </c>
      <c r="B72" s="125">
        <v>918.08336013999985</v>
      </c>
      <c r="C72" s="125">
        <v>869.43728431999989</v>
      </c>
      <c r="D72" s="125">
        <v>939.18142442000021</v>
      </c>
      <c r="E72" s="125">
        <v>739.80052583999986</v>
      </c>
      <c r="F72" s="125">
        <v>731.66575390000014</v>
      </c>
      <c r="G72" s="125">
        <v>942.56587229000002</v>
      </c>
      <c r="H72" s="125">
        <v>716.24992929999996</v>
      </c>
      <c r="I72" s="125">
        <v>743.98403985000004</v>
      </c>
      <c r="J72" s="125">
        <v>850.68481258999986</v>
      </c>
      <c r="K72" s="125">
        <v>851.33146428999999</v>
      </c>
      <c r="L72" s="125">
        <f t="shared" si="1"/>
        <v>8302.984466939999</v>
      </c>
      <c r="M72" s="118"/>
      <c r="N72" s="42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  <c r="IQ72" s="118"/>
      <c r="IR72" s="118"/>
      <c r="IS72" s="118"/>
      <c r="IT72" s="118"/>
    </row>
    <row r="73" spans="1:254" x14ac:dyDescent="0.25">
      <c r="A73" s="128" t="s">
        <v>86</v>
      </c>
      <c r="B73" s="129">
        <v>206.68095558000002</v>
      </c>
      <c r="C73" s="129">
        <v>0</v>
      </c>
      <c r="D73" s="129">
        <v>0</v>
      </c>
      <c r="E73" s="129">
        <v>0</v>
      </c>
      <c r="F73" s="129">
        <v>0</v>
      </c>
      <c r="G73" s="129">
        <v>0</v>
      </c>
      <c r="H73" s="129">
        <v>0</v>
      </c>
      <c r="I73" s="129">
        <v>0</v>
      </c>
      <c r="J73" s="129">
        <v>0</v>
      </c>
      <c r="K73" s="129">
        <v>0</v>
      </c>
      <c r="L73" s="129">
        <f t="shared" si="1"/>
        <v>206.68095558000002</v>
      </c>
      <c r="M73" s="118"/>
      <c r="N73" s="42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  <c r="IQ73" s="118"/>
      <c r="IR73" s="118"/>
      <c r="IS73" s="118"/>
      <c r="IT73" s="118"/>
    </row>
    <row r="74" spans="1:254" x14ac:dyDescent="0.25">
      <c r="A74" s="128" t="s">
        <v>87</v>
      </c>
      <c r="B74" s="129">
        <v>14.9025993</v>
      </c>
      <c r="C74" s="129">
        <v>70.806428549999993</v>
      </c>
      <c r="D74" s="129">
        <v>24.939299399999999</v>
      </c>
      <c r="E74" s="129">
        <v>26.110040870000002</v>
      </c>
      <c r="F74" s="129">
        <v>20.540277230000001</v>
      </c>
      <c r="G74" s="129">
        <v>25.755508769999999</v>
      </c>
      <c r="H74" s="129">
        <v>13.730875510000001</v>
      </c>
      <c r="I74" s="129">
        <v>18.221077269999999</v>
      </c>
      <c r="J74" s="129">
        <v>13.48419601</v>
      </c>
      <c r="K74" s="129">
        <v>17.237549229999999</v>
      </c>
      <c r="L74" s="129">
        <f t="shared" si="1"/>
        <v>245.72785214000004</v>
      </c>
      <c r="M74" s="118"/>
      <c r="N74" s="42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  <c r="AF74" s="119"/>
      <c r="AG74" s="119"/>
      <c r="AH74" s="119"/>
      <c r="AI74" s="119"/>
      <c r="AJ74" s="119"/>
      <c r="AK74" s="119"/>
      <c r="AL74" s="119"/>
      <c r="AM74" s="119"/>
      <c r="AN74" s="119"/>
      <c r="AO74" s="119"/>
      <c r="AP74" s="119"/>
      <c r="AQ74" s="119"/>
      <c r="AR74" s="119"/>
      <c r="AS74" s="119"/>
      <c r="AT74" s="119"/>
      <c r="AU74" s="119"/>
      <c r="AV74" s="119"/>
      <c r="AW74" s="119"/>
      <c r="AX74" s="119"/>
      <c r="AY74" s="119"/>
      <c r="AZ74" s="119"/>
      <c r="BA74" s="119"/>
      <c r="BB74" s="119"/>
      <c r="BC74" s="119"/>
      <c r="BD74" s="119"/>
      <c r="BE74" s="119"/>
      <c r="BF74" s="119"/>
      <c r="BG74" s="119"/>
      <c r="BH74" s="119"/>
      <c r="BI74" s="119"/>
      <c r="BJ74" s="119"/>
      <c r="BK74" s="119"/>
      <c r="BL74" s="119"/>
      <c r="BM74" s="119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9"/>
      <c r="CQ74" s="119"/>
      <c r="CR74" s="119"/>
      <c r="CS74" s="119"/>
      <c r="CT74" s="119"/>
      <c r="CU74" s="119"/>
      <c r="CV74" s="119"/>
      <c r="CW74" s="119"/>
      <c r="CX74" s="119"/>
      <c r="CY74" s="119"/>
      <c r="CZ74" s="119"/>
      <c r="DA74" s="119"/>
      <c r="DB74" s="119"/>
      <c r="DC74" s="119"/>
      <c r="DD74" s="119"/>
      <c r="DE74" s="119"/>
      <c r="DF74" s="119"/>
      <c r="DG74" s="119"/>
      <c r="DH74" s="119"/>
      <c r="DI74" s="119"/>
      <c r="DJ74" s="119"/>
      <c r="DK74" s="119"/>
      <c r="DL74" s="119"/>
      <c r="DM74" s="119"/>
      <c r="DN74" s="119"/>
      <c r="DO74" s="119"/>
      <c r="DP74" s="119"/>
      <c r="DQ74" s="119"/>
      <c r="DR74" s="119"/>
      <c r="DS74" s="119"/>
      <c r="DT74" s="119"/>
      <c r="DU74" s="119"/>
      <c r="DV74" s="119"/>
      <c r="DW74" s="119"/>
      <c r="DX74" s="119"/>
      <c r="DY74" s="119"/>
      <c r="DZ74" s="119"/>
      <c r="EA74" s="119"/>
      <c r="EB74" s="119"/>
      <c r="EC74" s="119"/>
      <c r="ED74" s="119"/>
      <c r="EE74" s="119"/>
      <c r="EF74" s="119"/>
      <c r="EG74" s="119"/>
      <c r="EH74" s="119"/>
      <c r="EI74" s="119"/>
      <c r="EJ74" s="119"/>
      <c r="EK74" s="119"/>
      <c r="EL74" s="119"/>
      <c r="EM74" s="119"/>
      <c r="EN74" s="119"/>
      <c r="EO74" s="119"/>
      <c r="EP74" s="119"/>
      <c r="EQ74" s="119"/>
      <c r="ER74" s="119"/>
      <c r="ES74" s="119"/>
      <c r="ET74" s="119"/>
      <c r="EU74" s="119"/>
      <c r="EV74" s="119"/>
      <c r="EW74" s="119"/>
      <c r="EX74" s="119"/>
      <c r="EY74" s="119"/>
      <c r="EZ74" s="119"/>
      <c r="FA74" s="119"/>
      <c r="FB74" s="119"/>
      <c r="FC74" s="119"/>
      <c r="FD74" s="119"/>
      <c r="FE74" s="119"/>
      <c r="FF74" s="119"/>
      <c r="FG74" s="119"/>
      <c r="FH74" s="119"/>
      <c r="FI74" s="119"/>
      <c r="FJ74" s="119"/>
      <c r="FK74" s="119"/>
      <c r="FL74" s="119"/>
      <c r="FM74" s="119"/>
      <c r="FN74" s="119"/>
      <c r="FO74" s="119"/>
      <c r="FP74" s="119"/>
      <c r="FQ74" s="119"/>
      <c r="FR74" s="119"/>
      <c r="FS74" s="119"/>
      <c r="FT74" s="119"/>
      <c r="FU74" s="119"/>
      <c r="FV74" s="119"/>
      <c r="FW74" s="119"/>
      <c r="FX74" s="119"/>
      <c r="FY74" s="119"/>
      <c r="FZ74" s="119"/>
      <c r="GA74" s="119"/>
      <c r="GB74" s="119"/>
      <c r="GC74" s="119"/>
      <c r="GD74" s="119"/>
      <c r="GE74" s="119"/>
      <c r="GF74" s="119"/>
      <c r="GG74" s="119"/>
      <c r="GH74" s="119"/>
      <c r="GI74" s="119"/>
      <c r="GJ74" s="119"/>
      <c r="GK74" s="119"/>
      <c r="GL74" s="119"/>
      <c r="GM74" s="119"/>
      <c r="GN74" s="119"/>
      <c r="GO74" s="119"/>
      <c r="GP74" s="119"/>
      <c r="GQ74" s="119"/>
      <c r="GR74" s="119"/>
      <c r="GS74" s="119"/>
      <c r="GT74" s="119"/>
      <c r="GU74" s="119"/>
      <c r="GV74" s="119"/>
      <c r="GW74" s="119"/>
      <c r="GX74" s="119"/>
      <c r="GY74" s="119"/>
      <c r="GZ74" s="119"/>
      <c r="HA74" s="119"/>
      <c r="HB74" s="119"/>
      <c r="HC74" s="119"/>
      <c r="HD74" s="119"/>
      <c r="HE74" s="119"/>
      <c r="HF74" s="119"/>
      <c r="HG74" s="119"/>
      <c r="HH74" s="119"/>
      <c r="HI74" s="119"/>
      <c r="HJ74" s="119"/>
      <c r="HK74" s="119"/>
      <c r="HL74" s="119"/>
      <c r="HM74" s="119"/>
      <c r="HN74" s="119"/>
      <c r="HO74" s="119"/>
      <c r="HP74" s="119"/>
      <c r="HQ74" s="119"/>
      <c r="HR74" s="119"/>
      <c r="HS74" s="119"/>
      <c r="HT74" s="119"/>
      <c r="HU74" s="119"/>
      <c r="HV74" s="119"/>
      <c r="HW74" s="119"/>
      <c r="HX74" s="119"/>
      <c r="HY74" s="119"/>
      <c r="HZ74" s="119"/>
      <c r="IA74" s="119"/>
      <c r="IB74" s="119"/>
      <c r="IC74" s="119"/>
      <c r="ID74" s="119"/>
      <c r="IE74" s="119"/>
      <c r="IF74" s="119"/>
      <c r="IG74" s="119"/>
      <c r="IH74" s="119"/>
      <c r="II74" s="119"/>
      <c r="IJ74" s="119"/>
      <c r="IK74" s="119"/>
      <c r="IL74" s="119"/>
      <c r="IM74" s="119"/>
      <c r="IN74" s="119"/>
      <c r="IO74" s="119"/>
      <c r="IP74" s="119"/>
      <c r="IQ74" s="119"/>
      <c r="IR74" s="119"/>
      <c r="IS74" s="119"/>
      <c r="IT74" s="119"/>
    </row>
    <row r="75" spans="1:254" x14ac:dyDescent="0.25">
      <c r="A75" s="128" t="s">
        <v>88</v>
      </c>
      <c r="B75" s="129">
        <v>2.9749750099999996</v>
      </c>
      <c r="C75" s="129">
        <v>11.994037780000001</v>
      </c>
      <c r="D75" s="129">
        <v>5.0903128100000004</v>
      </c>
      <c r="E75" s="129">
        <v>8.0274409900000006</v>
      </c>
      <c r="F75" s="129">
        <v>7.4184932199999993</v>
      </c>
      <c r="G75" s="129">
        <v>4.3022350999999999</v>
      </c>
      <c r="H75" s="129">
        <v>6.4979481200000002</v>
      </c>
      <c r="I75" s="129">
        <v>11.797180040000001</v>
      </c>
      <c r="J75" s="129">
        <v>3.7332276699999998</v>
      </c>
      <c r="K75" s="129">
        <v>5.6069710200000005</v>
      </c>
      <c r="L75" s="129">
        <f t="shared" si="1"/>
        <v>67.442821760000001</v>
      </c>
      <c r="M75" s="118"/>
      <c r="N75" s="42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19"/>
      <c r="AL75" s="119"/>
      <c r="AM75" s="119"/>
      <c r="AN75" s="119"/>
      <c r="AO75" s="119"/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  <c r="BH75" s="119"/>
      <c r="BI75" s="119"/>
      <c r="BJ75" s="119"/>
      <c r="BK75" s="119"/>
      <c r="BL75" s="119"/>
      <c r="BM75" s="119"/>
      <c r="BN75" s="119"/>
      <c r="BO75" s="119"/>
      <c r="BP75" s="119"/>
      <c r="BQ75" s="119"/>
      <c r="BR75" s="119"/>
      <c r="BS75" s="119"/>
      <c r="BT75" s="119"/>
      <c r="BU75" s="119"/>
      <c r="BV75" s="119"/>
      <c r="BW75" s="119"/>
      <c r="BX75" s="119"/>
      <c r="BY75" s="119"/>
      <c r="BZ75" s="119"/>
      <c r="CA75" s="119"/>
      <c r="CB75" s="119"/>
      <c r="CC75" s="119"/>
      <c r="CD75" s="119"/>
      <c r="CE75" s="119"/>
      <c r="CF75" s="119"/>
      <c r="CG75" s="119"/>
      <c r="CH75" s="119"/>
      <c r="CI75" s="119"/>
      <c r="CJ75" s="119"/>
      <c r="CK75" s="119"/>
      <c r="CL75" s="119"/>
      <c r="CM75" s="119"/>
      <c r="CN75" s="119"/>
      <c r="CO75" s="119"/>
      <c r="CP75" s="119"/>
      <c r="CQ75" s="119"/>
      <c r="CR75" s="119"/>
      <c r="CS75" s="119"/>
      <c r="CT75" s="119"/>
      <c r="CU75" s="119"/>
      <c r="CV75" s="119"/>
      <c r="CW75" s="119"/>
      <c r="CX75" s="119"/>
      <c r="CY75" s="119"/>
      <c r="CZ75" s="119"/>
      <c r="DA75" s="119"/>
      <c r="DB75" s="119"/>
      <c r="DC75" s="119"/>
      <c r="DD75" s="119"/>
      <c r="DE75" s="119"/>
      <c r="DF75" s="119"/>
      <c r="DG75" s="119"/>
      <c r="DH75" s="119"/>
      <c r="DI75" s="119"/>
      <c r="DJ75" s="119"/>
      <c r="DK75" s="119"/>
      <c r="DL75" s="119"/>
      <c r="DM75" s="119"/>
      <c r="DN75" s="119"/>
      <c r="DO75" s="119"/>
      <c r="DP75" s="119"/>
      <c r="DQ75" s="119"/>
      <c r="DR75" s="119"/>
      <c r="DS75" s="119"/>
      <c r="DT75" s="119"/>
      <c r="DU75" s="119"/>
      <c r="DV75" s="119"/>
      <c r="DW75" s="119"/>
      <c r="DX75" s="119"/>
      <c r="DY75" s="119"/>
      <c r="DZ75" s="119"/>
      <c r="EA75" s="119"/>
      <c r="EB75" s="119"/>
      <c r="EC75" s="119"/>
      <c r="ED75" s="119"/>
      <c r="EE75" s="119"/>
      <c r="EF75" s="119"/>
      <c r="EG75" s="119"/>
      <c r="EH75" s="119"/>
      <c r="EI75" s="119"/>
      <c r="EJ75" s="119"/>
      <c r="EK75" s="119"/>
      <c r="EL75" s="119"/>
      <c r="EM75" s="119"/>
      <c r="EN75" s="119"/>
      <c r="EO75" s="119"/>
      <c r="EP75" s="119"/>
      <c r="EQ75" s="119"/>
      <c r="ER75" s="119"/>
      <c r="ES75" s="119"/>
      <c r="ET75" s="119"/>
      <c r="EU75" s="119"/>
      <c r="EV75" s="119"/>
      <c r="EW75" s="119"/>
      <c r="EX75" s="119"/>
      <c r="EY75" s="119"/>
      <c r="EZ75" s="119"/>
      <c r="FA75" s="119"/>
      <c r="FB75" s="119"/>
      <c r="FC75" s="119"/>
      <c r="FD75" s="119"/>
      <c r="FE75" s="119"/>
      <c r="FF75" s="119"/>
      <c r="FG75" s="119"/>
      <c r="FH75" s="119"/>
      <c r="FI75" s="119"/>
      <c r="FJ75" s="119"/>
      <c r="FK75" s="119"/>
      <c r="FL75" s="119"/>
      <c r="FM75" s="119"/>
      <c r="FN75" s="119"/>
      <c r="FO75" s="119"/>
      <c r="FP75" s="119"/>
      <c r="FQ75" s="119"/>
      <c r="FR75" s="119"/>
      <c r="FS75" s="119"/>
      <c r="FT75" s="119"/>
      <c r="FU75" s="119"/>
      <c r="FV75" s="119"/>
      <c r="FW75" s="119"/>
      <c r="FX75" s="119"/>
      <c r="FY75" s="119"/>
      <c r="FZ75" s="119"/>
      <c r="GA75" s="119"/>
      <c r="GB75" s="119"/>
      <c r="GC75" s="119"/>
      <c r="GD75" s="119"/>
      <c r="GE75" s="119"/>
      <c r="GF75" s="119"/>
      <c r="GG75" s="119"/>
      <c r="GH75" s="119"/>
      <c r="GI75" s="119"/>
      <c r="GJ75" s="119"/>
      <c r="GK75" s="119"/>
      <c r="GL75" s="119"/>
      <c r="GM75" s="119"/>
      <c r="GN75" s="119"/>
      <c r="GO75" s="119"/>
      <c r="GP75" s="119"/>
      <c r="GQ75" s="119"/>
      <c r="GR75" s="119"/>
      <c r="GS75" s="119"/>
      <c r="GT75" s="119"/>
      <c r="GU75" s="119"/>
      <c r="GV75" s="119"/>
      <c r="GW75" s="119"/>
      <c r="GX75" s="119"/>
      <c r="GY75" s="119"/>
      <c r="GZ75" s="119"/>
      <c r="HA75" s="119"/>
      <c r="HB75" s="119"/>
      <c r="HC75" s="119"/>
      <c r="HD75" s="119"/>
      <c r="HE75" s="119"/>
      <c r="HF75" s="119"/>
      <c r="HG75" s="119"/>
      <c r="HH75" s="119"/>
      <c r="HI75" s="119"/>
      <c r="HJ75" s="119"/>
      <c r="HK75" s="119"/>
      <c r="HL75" s="119"/>
      <c r="HM75" s="119"/>
      <c r="HN75" s="119"/>
      <c r="HO75" s="119"/>
      <c r="HP75" s="119"/>
      <c r="HQ75" s="119"/>
      <c r="HR75" s="119"/>
      <c r="HS75" s="119"/>
      <c r="HT75" s="119"/>
      <c r="HU75" s="119"/>
      <c r="HV75" s="119"/>
      <c r="HW75" s="119"/>
      <c r="HX75" s="119"/>
      <c r="HY75" s="119"/>
      <c r="HZ75" s="119"/>
      <c r="IA75" s="119"/>
      <c r="IB75" s="119"/>
      <c r="IC75" s="119"/>
      <c r="ID75" s="119"/>
      <c r="IE75" s="119"/>
      <c r="IF75" s="119"/>
      <c r="IG75" s="119"/>
      <c r="IH75" s="119"/>
      <c r="II75" s="119"/>
      <c r="IJ75" s="119"/>
      <c r="IK75" s="119"/>
      <c r="IL75" s="119"/>
      <c r="IM75" s="119"/>
      <c r="IN75" s="119"/>
      <c r="IO75" s="119"/>
      <c r="IP75" s="119"/>
      <c r="IQ75" s="119"/>
      <c r="IR75" s="119"/>
      <c r="IS75" s="119"/>
      <c r="IT75" s="119"/>
    </row>
    <row r="76" spans="1:254" x14ac:dyDescent="0.25">
      <c r="A76" s="128" t="s">
        <v>89</v>
      </c>
      <c r="B76" s="129">
        <v>693.12051967999992</v>
      </c>
      <c r="C76" s="129">
        <v>785.91531799999996</v>
      </c>
      <c r="D76" s="129">
        <v>908.12703865000003</v>
      </c>
      <c r="E76" s="129">
        <v>705.12466261999998</v>
      </c>
      <c r="F76" s="129">
        <v>701.74349138000002</v>
      </c>
      <c r="G76" s="129">
        <v>912.19182354999998</v>
      </c>
      <c r="H76" s="129">
        <v>695.31158575999996</v>
      </c>
      <c r="I76" s="129">
        <v>712.92277008000008</v>
      </c>
      <c r="J76" s="129">
        <v>832.93254578999995</v>
      </c>
      <c r="K76" s="129">
        <v>828.20450763999997</v>
      </c>
      <c r="L76" s="129">
        <f t="shared" si="1"/>
        <v>7775.5942631499993</v>
      </c>
      <c r="M76" s="118"/>
      <c r="N76" s="42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119"/>
      <c r="BI76" s="119"/>
      <c r="BJ76" s="119"/>
      <c r="BK76" s="119"/>
      <c r="BL76" s="119"/>
      <c r="BM76" s="119"/>
      <c r="BN76" s="119"/>
      <c r="BO76" s="119"/>
      <c r="BP76" s="119"/>
      <c r="BQ76" s="119"/>
      <c r="BR76" s="119"/>
      <c r="BS76" s="119"/>
      <c r="BT76" s="119"/>
      <c r="BU76" s="119"/>
      <c r="BV76" s="119"/>
      <c r="BW76" s="119"/>
      <c r="BX76" s="119"/>
      <c r="BY76" s="119"/>
      <c r="BZ76" s="119"/>
      <c r="CA76" s="119"/>
      <c r="CB76" s="119"/>
      <c r="CC76" s="119"/>
      <c r="CD76" s="119"/>
      <c r="CE76" s="119"/>
      <c r="CF76" s="119"/>
      <c r="CG76" s="119"/>
      <c r="CH76" s="119"/>
      <c r="CI76" s="119"/>
      <c r="CJ76" s="119"/>
      <c r="CK76" s="119"/>
      <c r="CL76" s="119"/>
      <c r="CM76" s="119"/>
      <c r="CN76" s="119"/>
      <c r="CO76" s="119"/>
      <c r="CP76" s="119"/>
      <c r="CQ76" s="119"/>
      <c r="CR76" s="119"/>
      <c r="CS76" s="119"/>
      <c r="CT76" s="119"/>
      <c r="CU76" s="119"/>
      <c r="CV76" s="119"/>
      <c r="CW76" s="119"/>
      <c r="CX76" s="119"/>
      <c r="CY76" s="119"/>
      <c r="CZ76" s="119"/>
      <c r="DA76" s="119"/>
      <c r="DB76" s="119"/>
      <c r="DC76" s="119"/>
      <c r="DD76" s="119"/>
      <c r="DE76" s="119"/>
      <c r="DF76" s="119"/>
      <c r="DG76" s="119"/>
      <c r="DH76" s="119"/>
      <c r="DI76" s="119"/>
      <c r="DJ76" s="119"/>
      <c r="DK76" s="119"/>
      <c r="DL76" s="119"/>
      <c r="DM76" s="119"/>
      <c r="DN76" s="119"/>
      <c r="DO76" s="119"/>
      <c r="DP76" s="119"/>
      <c r="DQ76" s="119"/>
      <c r="DR76" s="119"/>
      <c r="DS76" s="119"/>
      <c r="DT76" s="119"/>
      <c r="DU76" s="119"/>
      <c r="DV76" s="119"/>
      <c r="DW76" s="119"/>
      <c r="DX76" s="119"/>
      <c r="DY76" s="119"/>
      <c r="DZ76" s="119"/>
      <c r="EA76" s="119"/>
      <c r="EB76" s="119"/>
      <c r="EC76" s="119"/>
      <c r="ED76" s="119"/>
      <c r="EE76" s="119"/>
      <c r="EF76" s="119"/>
      <c r="EG76" s="119"/>
      <c r="EH76" s="119"/>
      <c r="EI76" s="119"/>
      <c r="EJ76" s="119"/>
      <c r="EK76" s="119"/>
      <c r="EL76" s="119"/>
      <c r="EM76" s="119"/>
      <c r="EN76" s="119"/>
      <c r="EO76" s="119"/>
      <c r="EP76" s="119"/>
      <c r="EQ76" s="119"/>
      <c r="ER76" s="119"/>
      <c r="ES76" s="119"/>
      <c r="ET76" s="119"/>
      <c r="EU76" s="119"/>
      <c r="EV76" s="119"/>
      <c r="EW76" s="119"/>
      <c r="EX76" s="119"/>
      <c r="EY76" s="119"/>
      <c r="EZ76" s="119"/>
      <c r="FA76" s="119"/>
      <c r="FB76" s="119"/>
      <c r="FC76" s="119"/>
      <c r="FD76" s="119"/>
      <c r="FE76" s="119"/>
      <c r="FF76" s="119"/>
      <c r="FG76" s="119"/>
      <c r="FH76" s="119"/>
      <c r="FI76" s="119"/>
      <c r="FJ76" s="119"/>
      <c r="FK76" s="119"/>
      <c r="FL76" s="119"/>
      <c r="FM76" s="119"/>
      <c r="FN76" s="119"/>
      <c r="FO76" s="119"/>
      <c r="FP76" s="119"/>
      <c r="FQ76" s="119"/>
      <c r="FR76" s="119"/>
      <c r="FS76" s="119"/>
      <c r="FT76" s="119"/>
      <c r="FU76" s="119"/>
      <c r="FV76" s="119"/>
      <c r="FW76" s="119"/>
      <c r="FX76" s="119"/>
      <c r="FY76" s="119"/>
      <c r="FZ76" s="119"/>
      <c r="GA76" s="119"/>
      <c r="GB76" s="119"/>
      <c r="GC76" s="119"/>
      <c r="GD76" s="119"/>
      <c r="GE76" s="119"/>
      <c r="GF76" s="119"/>
      <c r="GG76" s="119"/>
      <c r="GH76" s="119"/>
      <c r="GI76" s="119"/>
      <c r="GJ76" s="119"/>
      <c r="GK76" s="119"/>
      <c r="GL76" s="119"/>
      <c r="GM76" s="119"/>
      <c r="GN76" s="119"/>
      <c r="GO76" s="119"/>
      <c r="GP76" s="119"/>
      <c r="GQ76" s="119"/>
      <c r="GR76" s="119"/>
      <c r="GS76" s="119"/>
      <c r="GT76" s="119"/>
      <c r="GU76" s="119"/>
      <c r="GV76" s="119"/>
      <c r="GW76" s="119"/>
      <c r="GX76" s="119"/>
      <c r="GY76" s="119"/>
      <c r="GZ76" s="119"/>
      <c r="HA76" s="119"/>
      <c r="HB76" s="119"/>
      <c r="HC76" s="119"/>
      <c r="HD76" s="119"/>
      <c r="HE76" s="119"/>
      <c r="HF76" s="119"/>
      <c r="HG76" s="119"/>
      <c r="HH76" s="119"/>
      <c r="HI76" s="119"/>
      <c r="HJ76" s="119"/>
      <c r="HK76" s="119"/>
      <c r="HL76" s="119"/>
      <c r="HM76" s="119"/>
      <c r="HN76" s="119"/>
      <c r="HO76" s="119"/>
      <c r="HP76" s="119"/>
      <c r="HQ76" s="119"/>
      <c r="HR76" s="119"/>
      <c r="HS76" s="119"/>
      <c r="HT76" s="119"/>
      <c r="HU76" s="119"/>
      <c r="HV76" s="119"/>
      <c r="HW76" s="119"/>
      <c r="HX76" s="119"/>
      <c r="HY76" s="119"/>
      <c r="HZ76" s="119"/>
      <c r="IA76" s="119"/>
      <c r="IB76" s="119"/>
      <c r="IC76" s="119"/>
      <c r="ID76" s="119"/>
      <c r="IE76" s="119"/>
      <c r="IF76" s="119"/>
      <c r="IG76" s="119"/>
      <c r="IH76" s="119"/>
      <c r="II76" s="119"/>
      <c r="IJ76" s="119"/>
      <c r="IK76" s="119"/>
      <c r="IL76" s="119"/>
      <c r="IM76" s="119"/>
      <c r="IN76" s="119"/>
      <c r="IO76" s="119"/>
      <c r="IP76" s="119"/>
      <c r="IQ76" s="119"/>
      <c r="IR76" s="119"/>
      <c r="IS76" s="119"/>
      <c r="IT76" s="119"/>
    </row>
    <row r="77" spans="1:254" x14ac:dyDescent="0.25">
      <c r="A77" s="128" t="s">
        <v>90</v>
      </c>
      <c r="B77" s="129">
        <v>0.40431056999999998</v>
      </c>
      <c r="C77" s="129">
        <v>0.72149998999999998</v>
      </c>
      <c r="D77" s="129">
        <v>1.0247735600000001</v>
      </c>
      <c r="E77" s="129">
        <v>0.53838136000000003</v>
      </c>
      <c r="F77" s="129">
        <v>1.9634920699999998</v>
      </c>
      <c r="G77" s="129">
        <v>0.31630487000000002</v>
      </c>
      <c r="H77" s="129">
        <v>0.70951991000000003</v>
      </c>
      <c r="I77" s="129">
        <v>1.0430124599999999</v>
      </c>
      <c r="J77" s="129">
        <v>0.53484312000000001</v>
      </c>
      <c r="K77" s="129">
        <v>0.28243640000000003</v>
      </c>
      <c r="L77" s="129">
        <f t="shared" si="1"/>
        <v>7.5385743099999996</v>
      </c>
      <c r="M77" s="118"/>
      <c r="N77" s="42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/>
      <c r="BK77" s="119"/>
      <c r="BL77" s="119"/>
      <c r="BM77" s="119"/>
      <c r="BN77" s="119"/>
      <c r="BO77" s="119"/>
      <c r="BP77" s="119"/>
      <c r="BQ77" s="119"/>
      <c r="BR77" s="119"/>
      <c r="BS77" s="119"/>
      <c r="BT77" s="119"/>
      <c r="BU77" s="119"/>
      <c r="BV77" s="119"/>
      <c r="BW77" s="119"/>
      <c r="BX77" s="119"/>
      <c r="BY77" s="119"/>
      <c r="BZ77" s="119"/>
      <c r="CA77" s="119"/>
      <c r="CB77" s="119"/>
      <c r="CC77" s="119"/>
      <c r="CD77" s="119"/>
      <c r="CE77" s="119"/>
      <c r="CF77" s="119"/>
      <c r="CG77" s="119"/>
      <c r="CH77" s="119"/>
      <c r="CI77" s="119"/>
      <c r="CJ77" s="119"/>
      <c r="CK77" s="119"/>
      <c r="CL77" s="119"/>
      <c r="CM77" s="119"/>
      <c r="CN77" s="119"/>
      <c r="CO77" s="119"/>
      <c r="CP77" s="119"/>
      <c r="CQ77" s="119"/>
      <c r="CR77" s="119"/>
      <c r="CS77" s="119"/>
      <c r="CT77" s="119"/>
      <c r="CU77" s="119"/>
      <c r="CV77" s="119"/>
      <c r="CW77" s="119"/>
      <c r="CX77" s="119"/>
      <c r="CY77" s="119"/>
      <c r="CZ77" s="119"/>
      <c r="DA77" s="119"/>
      <c r="DB77" s="119"/>
      <c r="DC77" s="119"/>
      <c r="DD77" s="119"/>
      <c r="DE77" s="119"/>
      <c r="DF77" s="119"/>
      <c r="DG77" s="119"/>
      <c r="DH77" s="119"/>
      <c r="DI77" s="119"/>
      <c r="DJ77" s="119"/>
      <c r="DK77" s="119"/>
      <c r="DL77" s="119"/>
      <c r="DM77" s="119"/>
      <c r="DN77" s="119"/>
      <c r="DO77" s="119"/>
      <c r="DP77" s="119"/>
      <c r="DQ77" s="119"/>
      <c r="DR77" s="119"/>
      <c r="DS77" s="119"/>
      <c r="DT77" s="119"/>
      <c r="DU77" s="119"/>
      <c r="DV77" s="119"/>
      <c r="DW77" s="119"/>
      <c r="DX77" s="119"/>
      <c r="DY77" s="119"/>
      <c r="DZ77" s="119"/>
      <c r="EA77" s="119"/>
      <c r="EB77" s="119"/>
      <c r="EC77" s="119"/>
      <c r="ED77" s="119"/>
      <c r="EE77" s="119"/>
      <c r="EF77" s="119"/>
      <c r="EG77" s="119"/>
      <c r="EH77" s="119"/>
      <c r="EI77" s="119"/>
      <c r="EJ77" s="119"/>
      <c r="EK77" s="119"/>
      <c r="EL77" s="119"/>
      <c r="EM77" s="119"/>
      <c r="EN77" s="119"/>
      <c r="EO77" s="119"/>
      <c r="EP77" s="119"/>
      <c r="EQ77" s="119"/>
      <c r="ER77" s="119"/>
      <c r="ES77" s="119"/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19"/>
      <c r="FH77" s="119"/>
      <c r="FI77" s="119"/>
      <c r="FJ77" s="119"/>
      <c r="FK77" s="119"/>
      <c r="FL77" s="119"/>
      <c r="FM77" s="119"/>
      <c r="FN77" s="119"/>
      <c r="FO77" s="119"/>
      <c r="FP77" s="119"/>
      <c r="FQ77" s="119"/>
      <c r="FR77" s="119"/>
      <c r="FS77" s="119"/>
      <c r="FT77" s="119"/>
      <c r="FU77" s="119"/>
      <c r="FV77" s="119"/>
      <c r="FW77" s="119"/>
      <c r="FX77" s="119"/>
      <c r="FY77" s="119"/>
      <c r="FZ77" s="119"/>
      <c r="GA77" s="119"/>
      <c r="GB77" s="119"/>
      <c r="GC77" s="119"/>
      <c r="GD77" s="119"/>
      <c r="GE77" s="119"/>
      <c r="GF77" s="119"/>
      <c r="GG77" s="119"/>
      <c r="GH77" s="119"/>
      <c r="GI77" s="119"/>
      <c r="GJ77" s="119"/>
      <c r="GK77" s="119"/>
      <c r="GL77" s="119"/>
      <c r="GM77" s="119"/>
      <c r="GN77" s="119"/>
      <c r="GO77" s="119"/>
      <c r="GP77" s="119"/>
      <c r="GQ77" s="119"/>
      <c r="GR77" s="119"/>
      <c r="GS77" s="119"/>
      <c r="GT77" s="119"/>
      <c r="GU77" s="119"/>
      <c r="GV77" s="119"/>
      <c r="GW77" s="119"/>
      <c r="GX77" s="119"/>
      <c r="GY77" s="119"/>
      <c r="GZ77" s="119"/>
      <c r="HA77" s="119"/>
      <c r="HB77" s="119"/>
      <c r="HC77" s="119"/>
      <c r="HD77" s="119"/>
      <c r="HE77" s="119"/>
      <c r="HF77" s="119"/>
      <c r="HG77" s="119"/>
      <c r="HH77" s="119"/>
      <c r="HI77" s="119"/>
      <c r="HJ77" s="119"/>
      <c r="HK77" s="119"/>
      <c r="HL77" s="119"/>
      <c r="HM77" s="119"/>
      <c r="HN77" s="119"/>
      <c r="HO77" s="119"/>
      <c r="HP77" s="119"/>
      <c r="HQ77" s="119"/>
      <c r="HR77" s="119"/>
      <c r="HS77" s="119"/>
      <c r="HT77" s="119"/>
      <c r="HU77" s="119"/>
      <c r="HV77" s="119"/>
      <c r="HW77" s="119"/>
      <c r="HX77" s="119"/>
      <c r="HY77" s="119"/>
      <c r="HZ77" s="119"/>
      <c r="IA77" s="119"/>
      <c r="IB77" s="119"/>
      <c r="IC77" s="119"/>
      <c r="ID77" s="119"/>
      <c r="IE77" s="119"/>
      <c r="IF77" s="119"/>
      <c r="IG77" s="119"/>
      <c r="IH77" s="119"/>
      <c r="II77" s="119"/>
      <c r="IJ77" s="119"/>
      <c r="IK77" s="119"/>
      <c r="IL77" s="119"/>
      <c r="IM77" s="119"/>
      <c r="IN77" s="119"/>
      <c r="IO77" s="119"/>
      <c r="IP77" s="119"/>
      <c r="IQ77" s="119"/>
      <c r="IR77" s="119"/>
      <c r="IS77" s="119"/>
      <c r="IT77" s="119"/>
    </row>
    <row r="78" spans="1:254" x14ac:dyDescent="0.25">
      <c r="A78" s="124" t="s">
        <v>91</v>
      </c>
      <c r="B78" s="125">
        <v>57186.317847909995</v>
      </c>
      <c r="C78" s="125">
        <v>45287.986859020006</v>
      </c>
      <c r="D78" s="125">
        <v>49563.23373367999</v>
      </c>
      <c r="E78" s="125">
        <v>68195.191008089998</v>
      </c>
      <c r="F78" s="125">
        <v>62483.682667870009</v>
      </c>
      <c r="G78" s="125">
        <v>52766.065942200003</v>
      </c>
      <c r="H78" s="125">
        <v>54422.542028110009</v>
      </c>
      <c r="I78" s="125">
        <v>49881.986552550006</v>
      </c>
      <c r="J78" s="125">
        <v>54244.896829469995</v>
      </c>
      <c r="K78" s="125">
        <v>54314.805769899991</v>
      </c>
      <c r="L78" s="125">
        <f t="shared" si="1"/>
        <v>548346.70923879999</v>
      </c>
      <c r="M78" s="118"/>
      <c r="N78" s="42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19"/>
      <c r="BK78" s="119"/>
      <c r="BL78" s="119"/>
      <c r="BM78" s="119"/>
      <c r="BN78" s="119"/>
      <c r="BO78" s="119"/>
      <c r="BP78" s="119"/>
      <c r="BQ78" s="119"/>
      <c r="BR78" s="119"/>
      <c r="BS78" s="119"/>
      <c r="BT78" s="119"/>
      <c r="BU78" s="119"/>
      <c r="BV78" s="119"/>
      <c r="BW78" s="119"/>
      <c r="BX78" s="119"/>
      <c r="BY78" s="119"/>
      <c r="BZ78" s="119"/>
      <c r="CA78" s="119"/>
      <c r="CB78" s="119"/>
      <c r="CC78" s="119"/>
      <c r="CD78" s="119"/>
      <c r="CE78" s="119"/>
      <c r="CF78" s="119"/>
      <c r="CG78" s="119"/>
      <c r="CH78" s="119"/>
      <c r="CI78" s="119"/>
      <c r="CJ78" s="119"/>
      <c r="CK78" s="119"/>
      <c r="CL78" s="119"/>
      <c r="CM78" s="119"/>
      <c r="CN78" s="119"/>
      <c r="CO78" s="119"/>
      <c r="CP78" s="119"/>
      <c r="CQ78" s="119"/>
      <c r="CR78" s="119"/>
      <c r="CS78" s="119"/>
      <c r="CT78" s="119"/>
      <c r="CU78" s="119"/>
      <c r="CV78" s="119"/>
      <c r="CW78" s="119"/>
      <c r="CX78" s="119"/>
      <c r="CY78" s="119"/>
      <c r="CZ78" s="119"/>
      <c r="DA78" s="119"/>
      <c r="DB78" s="119"/>
      <c r="DC78" s="119"/>
      <c r="DD78" s="119"/>
      <c r="DE78" s="119"/>
      <c r="DF78" s="119"/>
      <c r="DG78" s="119"/>
      <c r="DH78" s="119"/>
      <c r="DI78" s="119"/>
      <c r="DJ78" s="119"/>
      <c r="DK78" s="119"/>
      <c r="DL78" s="119"/>
      <c r="DM78" s="119"/>
      <c r="DN78" s="119"/>
      <c r="DO78" s="119"/>
      <c r="DP78" s="119"/>
      <c r="DQ78" s="119"/>
      <c r="DR78" s="119"/>
      <c r="DS78" s="119"/>
      <c r="DT78" s="119"/>
      <c r="DU78" s="119"/>
      <c r="DV78" s="119"/>
      <c r="DW78" s="119"/>
      <c r="DX78" s="119"/>
      <c r="DY78" s="119"/>
      <c r="DZ78" s="119"/>
      <c r="EA78" s="119"/>
      <c r="EB78" s="119"/>
      <c r="EC78" s="119"/>
      <c r="ED78" s="119"/>
      <c r="EE78" s="119"/>
      <c r="EF78" s="119"/>
      <c r="EG78" s="119"/>
      <c r="EH78" s="119"/>
      <c r="EI78" s="119"/>
      <c r="EJ78" s="119"/>
      <c r="EK78" s="119"/>
      <c r="EL78" s="119"/>
      <c r="EM78" s="119"/>
      <c r="EN78" s="119"/>
      <c r="EO78" s="119"/>
      <c r="EP78" s="119"/>
      <c r="EQ78" s="119"/>
      <c r="ER78" s="119"/>
      <c r="ES78" s="119"/>
      <c r="ET78" s="119"/>
      <c r="EU78" s="119"/>
      <c r="EV78" s="119"/>
      <c r="EW78" s="119"/>
      <c r="EX78" s="119"/>
      <c r="EY78" s="119"/>
      <c r="EZ78" s="119"/>
      <c r="FA78" s="119"/>
      <c r="FB78" s="119"/>
      <c r="FC78" s="119"/>
      <c r="FD78" s="119"/>
      <c r="FE78" s="119"/>
      <c r="FF78" s="119"/>
      <c r="FG78" s="119"/>
      <c r="FH78" s="119"/>
      <c r="FI78" s="119"/>
      <c r="FJ78" s="119"/>
      <c r="FK78" s="119"/>
      <c r="FL78" s="119"/>
      <c r="FM78" s="119"/>
      <c r="FN78" s="119"/>
      <c r="FO78" s="119"/>
      <c r="FP78" s="119"/>
      <c r="FQ78" s="119"/>
      <c r="FR78" s="119"/>
      <c r="FS78" s="119"/>
      <c r="FT78" s="119"/>
      <c r="FU78" s="119"/>
      <c r="FV78" s="119"/>
      <c r="FW78" s="119"/>
      <c r="FX78" s="119"/>
      <c r="FY78" s="119"/>
      <c r="FZ78" s="119"/>
      <c r="GA78" s="119"/>
      <c r="GB78" s="119"/>
      <c r="GC78" s="119"/>
      <c r="GD78" s="119"/>
      <c r="GE78" s="119"/>
      <c r="GF78" s="119"/>
      <c r="GG78" s="119"/>
      <c r="GH78" s="119"/>
      <c r="GI78" s="119"/>
      <c r="GJ78" s="119"/>
      <c r="GK78" s="119"/>
      <c r="GL78" s="119"/>
      <c r="GM78" s="119"/>
      <c r="GN78" s="119"/>
      <c r="GO78" s="119"/>
      <c r="GP78" s="119"/>
      <c r="GQ78" s="119"/>
      <c r="GR78" s="119"/>
      <c r="GS78" s="119"/>
      <c r="GT78" s="119"/>
      <c r="GU78" s="119"/>
      <c r="GV78" s="119"/>
      <c r="GW78" s="119"/>
      <c r="GX78" s="119"/>
      <c r="GY78" s="119"/>
      <c r="GZ78" s="119"/>
      <c r="HA78" s="119"/>
      <c r="HB78" s="119"/>
      <c r="HC78" s="119"/>
      <c r="HD78" s="119"/>
      <c r="HE78" s="119"/>
      <c r="HF78" s="119"/>
      <c r="HG78" s="119"/>
      <c r="HH78" s="119"/>
      <c r="HI78" s="119"/>
      <c r="HJ78" s="119"/>
      <c r="HK78" s="119"/>
      <c r="HL78" s="119"/>
      <c r="HM78" s="119"/>
      <c r="HN78" s="119"/>
      <c r="HO78" s="119"/>
      <c r="HP78" s="119"/>
      <c r="HQ78" s="119"/>
      <c r="HR78" s="119"/>
      <c r="HS78" s="119"/>
      <c r="HT78" s="119"/>
      <c r="HU78" s="119"/>
      <c r="HV78" s="119"/>
      <c r="HW78" s="119"/>
      <c r="HX78" s="119"/>
      <c r="HY78" s="119"/>
      <c r="HZ78" s="119"/>
      <c r="IA78" s="119"/>
      <c r="IB78" s="119"/>
      <c r="IC78" s="119"/>
      <c r="ID78" s="119"/>
      <c r="IE78" s="119"/>
      <c r="IF78" s="119"/>
      <c r="IG78" s="119"/>
      <c r="IH78" s="119"/>
      <c r="II78" s="119"/>
      <c r="IJ78" s="119"/>
      <c r="IK78" s="119"/>
      <c r="IL78" s="119"/>
      <c r="IM78" s="119"/>
      <c r="IN78" s="119"/>
      <c r="IO78" s="119"/>
      <c r="IP78" s="119"/>
      <c r="IQ78" s="119"/>
      <c r="IR78" s="119"/>
      <c r="IS78" s="119"/>
      <c r="IT78" s="119"/>
    </row>
    <row r="79" spans="1:254" x14ac:dyDescent="0.25">
      <c r="A79" s="133" t="s">
        <v>93</v>
      </c>
      <c r="B79" s="130"/>
      <c r="C79" s="131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/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/>
      <c r="BY79" s="119"/>
      <c r="BZ79" s="119"/>
      <c r="CA79" s="119"/>
      <c r="CB79" s="119"/>
      <c r="CC79" s="119"/>
      <c r="CD79" s="119"/>
      <c r="CE79" s="119"/>
      <c r="CF79" s="119"/>
      <c r="CG79" s="119"/>
      <c r="CH79" s="119"/>
      <c r="CI79" s="119"/>
      <c r="CJ79" s="119"/>
      <c r="CK79" s="119"/>
      <c r="CL79" s="119"/>
      <c r="CM79" s="119"/>
      <c r="CN79" s="119"/>
      <c r="CO79" s="119"/>
      <c r="CP79" s="119"/>
      <c r="CQ79" s="119"/>
      <c r="CR79" s="119"/>
      <c r="CS79" s="119"/>
      <c r="CT79" s="119"/>
      <c r="CU79" s="119"/>
      <c r="CV79" s="119"/>
      <c r="CW79" s="119"/>
      <c r="CX79" s="119"/>
      <c r="CY79" s="119"/>
      <c r="CZ79" s="119"/>
      <c r="DA79" s="119"/>
      <c r="DB79" s="119"/>
      <c r="DC79" s="119"/>
      <c r="DD79" s="119"/>
      <c r="DE79" s="119"/>
      <c r="DF79" s="119"/>
      <c r="DG79" s="119"/>
      <c r="DH79" s="119"/>
      <c r="DI79" s="119"/>
      <c r="DJ79" s="119"/>
      <c r="DK79" s="119"/>
      <c r="DL79" s="119"/>
      <c r="DM79" s="119"/>
      <c r="DN79" s="119"/>
      <c r="DO79" s="119"/>
      <c r="DP79" s="119"/>
      <c r="DQ79" s="119"/>
      <c r="DR79" s="119"/>
      <c r="DS79" s="119"/>
      <c r="DT79" s="119"/>
      <c r="DU79" s="119"/>
      <c r="DV79" s="119"/>
      <c r="DW79" s="119"/>
      <c r="DX79" s="119"/>
      <c r="DY79" s="119"/>
      <c r="DZ79" s="119"/>
      <c r="EA79" s="119"/>
      <c r="EB79" s="119"/>
      <c r="EC79" s="119"/>
      <c r="ED79" s="119"/>
      <c r="EE79" s="119"/>
      <c r="EF79" s="119"/>
      <c r="EG79" s="119"/>
      <c r="EH79" s="119"/>
      <c r="EI79" s="119"/>
      <c r="EJ79" s="119"/>
      <c r="EK79" s="119"/>
      <c r="EL79" s="119"/>
      <c r="EM79" s="119"/>
      <c r="EN79" s="119"/>
      <c r="EO79" s="119"/>
      <c r="EP79" s="119"/>
      <c r="EQ79" s="119"/>
      <c r="ER79" s="119"/>
      <c r="ES79" s="119"/>
      <c r="ET79" s="119"/>
      <c r="EU79" s="119"/>
      <c r="EV79" s="119"/>
      <c r="EW79" s="119"/>
      <c r="EX79" s="119"/>
      <c r="EY79" s="119"/>
      <c r="EZ79" s="119"/>
      <c r="FA79" s="119"/>
      <c r="FB79" s="119"/>
      <c r="FC79" s="119"/>
      <c r="FD79" s="119"/>
      <c r="FE79" s="119"/>
      <c r="FF79" s="119"/>
      <c r="FG79" s="119"/>
      <c r="FH79" s="119"/>
      <c r="FI79" s="119"/>
      <c r="FJ79" s="119"/>
      <c r="FK79" s="119"/>
      <c r="FL79" s="119"/>
      <c r="FM79" s="119"/>
      <c r="FN79" s="119"/>
      <c r="FO79" s="119"/>
      <c r="FP79" s="119"/>
      <c r="FQ79" s="119"/>
      <c r="FR79" s="119"/>
      <c r="FS79" s="119"/>
      <c r="FT79" s="119"/>
      <c r="FU79" s="119"/>
      <c r="FV79" s="119"/>
      <c r="FW79" s="119"/>
      <c r="FX79" s="119"/>
      <c r="FY79" s="119"/>
      <c r="FZ79" s="119"/>
      <c r="GA79" s="119"/>
      <c r="GB79" s="119"/>
      <c r="GC79" s="119"/>
      <c r="GD79" s="119"/>
      <c r="GE79" s="119"/>
      <c r="GF79" s="119"/>
      <c r="GG79" s="119"/>
      <c r="GH79" s="119"/>
      <c r="GI79" s="119"/>
      <c r="GJ79" s="119"/>
      <c r="GK79" s="119"/>
      <c r="GL79" s="119"/>
      <c r="GM79" s="119"/>
      <c r="GN79" s="119"/>
      <c r="GO79" s="119"/>
      <c r="GP79" s="119"/>
      <c r="GQ79" s="119"/>
      <c r="GR79" s="119"/>
      <c r="GS79" s="119"/>
      <c r="GT79" s="119"/>
      <c r="GU79" s="119"/>
      <c r="GV79" s="119"/>
      <c r="GW79" s="119"/>
      <c r="GX79" s="119"/>
      <c r="GY79" s="119"/>
      <c r="GZ79" s="119"/>
      <c r="HA79" s="119"/>
      <c r="HB79" s="119"/>
      <c r="HC79" s="119"/>
      <c r="HD79" s="119"/>
      <c r="HE79" s="119"/>
      <c r="HF79" s="119"/>
      <c r="HG79" s="119"/>
      <c r="HH79" s="119"/>
      <c r="HI79" s="119"/>
      <c r="HJ79" s="119"/>
      <c r="HK79" s="119"/>
      <c r="HL79" s="119"/>
      <c r="HM79" s="119"/>
      <c r="HN79" s="119"/>
      <c r="HO79" s="119"/>
      <c r="HP79" s="119"/>
      <c r="HQ79" s="119"/>
      <c r="HR79" s="119"/>
      <c r="HS79" s="119"/>
      <c r="HT79" s="119"/>
      <c r="HU79" s="119"/>
      <c r="HV79" s="119"/>
      <c r="HW79" s="119"/>
      <c r="HX79" s="119"/>
      <c r="HY79" s="119"/>
      <c r="HZ79" s="119"/>
      <c r="IA79" s="119"/>
      <c r="IB79" s="119"/>
      <c r="IC79" s="119"/>
      <c r="ID79" s="119"/>
      <c r="IE79" s="119"/>
      <c r="IF79" s="119"/>
      <c r="IG79" s="119"/>
      <c r="IH79" s="119"/>
      <c r="II79" s="119"/>
      <c r="IJ79" s="119"/>
      <c r="IK79" s="119"/>
      <c r="IL79" s="119"/>
      <c r="IM79" s="119"/>
      <c r="IN79" s="119"/>
      <c r="IO79" s="119"/>
      <c r="IP79" s="119"/>
      <c r="IQ79" s="119"/>
      <c r="IR79" s="119"/>
      <c r="IS79" s="119"/>
      <c r="IT79" s="119"/>
    </row>
    <row r="80" spans="1:254" x14ac:dyDescent="0.25">
      <c r="A80" s="118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</row>
    <row r="81" spans="1:12" x14ac:dyDescent="0.25">
      <c r="A81" s="118"/>
      <c r="D81" s="83"/>
      <c r="G81" s="83"/>
      <c r="H81" s="83"/>
      <c r="I81" s="83"/>
      <c r="J81" s="83"/>
      <c r="K81" s="83"/>
    </row>
    <row r="82" spans="1:12" x14ac:dyDescent="0.25">
      <c r="A82" s="118"/>
      <c r="B82" s="26"/>
      <c r="C82" s="26"/>
      <c r="D82" s="26"/>
      <c r="E82" s="26"/>
      <c r="F82" s="26"/>
      <c r="G82" s="26"/>
      <c r="H82" s="26"/>
      <c r="I82" s="26"/>
      <c r="J82" s="26"/>
      <c r="K82" s="26"/>
    </row>
    <row r="83" spans="1:12" x14ac:dyDescent="0.25"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</row>
    <row r="84" spans="1:12" x14ac:dyDescent="0.25">
      <c r="B84" s="72"/>
      <c r="F84" s="72"/>
    </row>
    <row r="85" spans="1:12" x14ac:dyDescent="0.25">
      <c r="E85" s="132"/>
      <c r="F85" s="26"/>
    </row>
    <row r="86" spans="1:12" x14ac:dyDescent="0.25">
      <c r="E86" s="26"/>
    </row>
    <row r="87" spans="1:12" x14ac:dyDescent="0.25">
      <c r="F87" s="8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octubre 2022</vt:lpstr>
      <vt:lpstr>Cumplimiento octubre 2022</vt:lpstr>
      <vt:lpstr>Crecimiento enero - oct 2022</vt:lpstr>
      <vt:lpstr>Cumplimiento enero-oct 2022</vt:lpstr>
      <vt:lpstr>Recaudo mensual</vt:lpstr>
      <vt:lpstr>'Crecimiento enero - oct 2022'!Print_Area</vt:lpstr>
      <vt:lpstr>'Crecimiento octubre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Pamela Ogando O</cp:lastModifiedBy>
  <dcterms:created xsi:type="dcterms:W3CDTF">2022-07-08T18:37:42Z</dcterms:created>
  <dcterms:modified xsi:type="dcterms:W3CDTF">2022-11-18T14:56:00Z</dcterms:modified>
</cp:coreProperties>
</file>